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90273\Design\Roadway\Spreadsheets\"/>
    </mc:Choice>
  </mc:AlternateContent>
  <xr:revisionPtr revIDLastSave="0" documentId="13_ncr:1_{DB90FD3F-E18D-4136-A63F-360D4F0FAC6A}" xr6:coauthVersionLast="47" xr6:coauthVersionMax="47" xr10:uidLastSave="{00000000-0000-0000-0000-000000000000}"/>
  <bookViews>
    <workbookView xWindow="-120" yWindow="-120" windowWidth="20730" windowHeight="11160" tabRatio="766" xr2:uid="{00000000-000D-0000-FFFF-FFFF00000000}"/>
  </bookViews>
  <sheets>
    <sheet name="USR 35 CALC SHEET 1" sheetId="18" r:id="rId1"/>
    <sheet name="USR 35 CALC SHEET 2" sheetId="19" r:id="rId2"/>
  </sheets>
  <definedNames>
    <definedName name="_xlnm.Print_Area" localSheetId="0">'USR 35 CALC SHEET 1'!$A$1:$X$79</definedName>
    <definedName name="_xlnm.Print_Area" localSheetId="1">'USR 35 CALC SHEET 2'!$A$1:$X$79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4" i="19" l="1"/>
  <c r="B37" i="18"/>
  <c r="A37" i="18"/>
  <c r="D37" i="18" s="1"/>
  <c r="H37" i="18" s="1"/>
  <c r="N37" i="18"/>
  <c r="T37" i="18" l="1"/>
  <c r="Q37" i="18"/>
  <c r="R37" i="18"/>
  <c r="N21" i="18" l="1"/>
  <c r="N78" i="18" s="1"/>
  <c r="N76" i="19" s="1"/>
  <c r="D21" i="18"/>
  <c r="H21" i="18" s="1"/>
  <c r="S57" i="18"/>
  <c r="R57" i="18"/>
  <c r="Q57" i="18"/>
  <c r="P57" i="18"/>
  <c r="O57" i="18"/>
  <c r="M57" i="18"/>
  <c r="L57" i="18" s="1"/>
  <c r="A57" i="18"/>
  <c r="D57" i="18" s="1"/>
  <c r="D58" i="18" s="1"/>
  <c r="A55" i="18"/>
  <c r="D55" i="18" s="1"/>
  <c r="S55" i="18"/>
  <c r="R55" i="18"/>
  <c r="Q55" i="18"/>
  <c r="P55" i="18"/>
  <c r="O55" i="18"/>
  <c r="M55" i="18"/>
  <c r="L55" i="18" s="1"/>
  <c r="S51" i="18"/>
  <c r="R51" i="18"/>
  <c r="Q51" i="18"/>
  <c r="P51" i="18"/>
  <c r="O51" i="18"/>
  <c r="M51" i="18"/>
  <c r="L51" i="18" s="1"/>
  <c r="S43" i="18"/>
  <c r="R43" i="18"/>
  <c r="Q43" i="18"/>
  <c r="P43" i="18"/>
  <c r="O43" i="18"/>
  <c r="M43" i="18"/>
  <c r="L43" i="18" s="1"/>
  <c r="A51" i="18"/>
  <c r="D51" i="18" s="1"/>
  <c r="D52" i="18" s="1"/>
  <c r="H52" i="18" s="1"/>
  <c r="A48" i="18"/>
  <c r="D48" i="18" s="1"/>
  <c r="H48" i="18" s="1"/>
  <c r="A43" i="18"/>
  <c r="D43" i="18" s="1"/>
  <c r="F43" i="18" s="1"/>
  <c r="P41" i="18"/>
  <c r="M41" i="18"/>
  <c r="L41" i="18" s="1"/>
  <c r="D41" i="18"/>
  <c r="F41" i="18" s="1"/>
  <c r="S39" i="18"/>
  <c r="R39" i="18"/>
  <c r="Q39" i="18"/>
  <c r="P39" i="18"/>
  <c r="O39" i="18"/>
  <c r="M39" i="18"/>
  <c r="L39" i="18" s="1"/>
  <c r="P40" i="18"/>
  <c r="M40" i="18"/>
  <c r="L40" i="18" s="1"/>
  <c r="S38" i="18"/>
  <c r="R38" i="18"/>
  <c r="Q38" i="18"/>
  <c r="P38" i="18"/>
  <c r="O38" i="18"/>
  <c r="M38" i="18"/>
  <c r="L38" i="18" s="1"/>
  <c r="A38" i="18"/>
  <c r="D38" i="18" s="1"/>
  <c r="F38" i="18" s="1"/>
  <c r="A40" i="18"/>
  <c r="D40" i="18" s="1"/>
  <c r="F40" i="18" s="1"/>
  <c r="P35" i="18"/>
  <c r="M35" i="18"/>
  <c r="L35" i="18" s="1"/>
  <c r="D35" i="18"/>
  <c r="F35" i="18" s="1"/>
  <c r="P34" i="18"/>
  <c r="M34" i="18"/>
  <c r="L34" i="18" s="1"/>
  <c r="A34" i="18"/>
  <c r="D34" i="18" s="1"/>
  <c r="F34" i="18" s="1"/>
  <c r="S33" i="18"/>
  <c r="R33" i="18"/>
  <c r="Q33" i="18"/>
  <c r="P33" i="18"/>
  <c r="O33" i="18"/>
  <c r="M33" i="18"/>
  <c r="L33" i="18" s="1"/>
  <c r="A33" i="18"/>
  <c r="D33" i="18" s="1"/>
  <c r="F33" i="18" s="1"/>
  <c r="S31" i="18"/>
  <c r="R31" i="18"/>
  <c r="Q31" i="18"/>
  <c r="P31" i="18"/>
  <c r="O31" i="18"/>
  <c r="M31" i="18"/>
  <c r="L31" i="18" s="1"/>
  <c r="A31" i="18"/>
  <c r="D31" i="18" s="1"/>
  <c r="S30" i="18"/>
  <c r="R30" i="18"/>
  <c r="Q30" i="18"/>
  <c r="P30" i="18"/>
  <c r="O30" i="18"/>
  <c r="M30" i="18"/>
  <c r="L30" i="18" s="1"/>
  <c r="A30" i="18"/>
  <c r="D30" i="18" s="1"/>
  <c r="A27" i="18"/>
  <c r="D27" i="18" s="1"/>
  <c r="F27" i="18" s="1"/>
  <c r="A25" i="18"/>
  <c r="D25" i="18" s="1"/>
  <c r="S27" i="18"/>
  <c r="R27" i="18"/>
  <c r="Q27" i="18"/>
  <c r="P27" i="18"/>
  <c r="O27" i="18"/>
  <c r="M27" i="18"/>
  <c r="L27" i="18" s="1"/>
  <c r="S25" i="18"/>
  <c r="R25" i="18"/>
  <c r="Q25" i="18"/>
  <c r="P25" i="18"/>
  <c r="O25" i="18"/>
  <c r="M25" i="18"/>
  <c r="L25" i="18" s="1"/>
  <c r="H23" i="18"/>
  <c r="M23" i="18" s="1"/>
  <c r="S19" i="18"/>
  <c r="R19" i="18"/>
  <c r="Q19" i="18"/>
  <c r="P19" i="18"/>
  <c r="O19" i="18"/>
  <c r="M19" i="18"/>
  <c r="L19" i="18" s="1"/>
  <c r="D19" i="18"/>
  <c r="F19" i="18" s="1"/>
  <c r="S17" i="18"/>
  <c r="R17" i="18"/>
  <c r="Q17" i="18"/>
  <c r="P17" i="18"/>
  <c r="O17" i="18"/>
  <c r="M17" i="18"/>
  <c r="L17" i="18" s="1"/>
  <c r="H18" i="18"/>
  <c r="M18" i="18" s="1"/>
  <c r="D17" i="18"/>
  <c r="F17" i="18" s="1"/>
  <c r="T74" i="19"/>
  <c r="N74" i="19"/>
  <c r="H72" i="19"/>
  <c r="M72" i="19" s="1"/>
  <c r="X71" i="19"/>
  <c r="W71" i="19"/>
  <c r="Q71" i="19"/>
  <c r="M71" i="19"/>
  <c r="P71" i="19" s="1"/>
  <c r="L71" i="19"/>
  <c r="A71" i="19"/>
  <c r="D71" i="19" s="1"/>
  <c r="F71" i="19" s="1"/>
  <c r="D69" i="19"/>
  <c r="D70" i="19" s="1"/>
  <c r="H70" i="19" s="1"/>
  <c r="M70" i="19" s="1"/>
  <c r="D66" i="19"/>
  <c r="H66" i="19" s="1"/>
  <c r="M66" i="19" s="1"/>
  <c r="H65" i="19"/>
  <c r="W65" i="19" s="1"/>
  <c r="A65" i="19"/>
  <c r="A63" i="19"/>
  <c r="D63" i="19" s="1"/>
  <c r="D62" i="19"/>
  <c r="H62" i="19" s="1"/>
  <c r="M62" i="19" s="1"/>
  <c r="X61" i="19"/>
  <c r="W61" i="19"/>
  <c r="Q61" i="19"/>
  <c r="M61" i="19"/>
  <c r="P61" i="19" s="1"/>
  <c r="D61" i="19"/>
  <c r="F61" i="19" s="1"/>
  <c r="S56" i="19"/>
  <c r="R56" i="19"/>
  <c r="Q56" i="19"/>
  <c r="P56" i="19"/>
  <c r="O56" i="19"/>
  <c r="M56" i="19"/>
  <c r="L56" i="19"/>
  <c r="A56" i="19"/>
  <c r="D56" i="19" s="1"/>
  <c r="D57" i="19" s="1"/>
  <c r="H57" i="19" s="1"/>
  <c r="A54" i="19"/>
  <c r="D54" i="19" s="1"/>
  <c r="M53" i="19"/>
  <c r="L53" i="19" s="1"/>
  <c r="H53" i="19"/>
  <c r="M52" i="19"/>
  <c r="U52" i="19" s="1"/>
  <c r="D52" i="19"/>
  <c r="F52" i="19" s="1"/>
  <c r="S47" i="19"/>
  <c r="R47" i="19"/>
  <c r="Q47" i="19"/>
  <c r="P47" i="19"/>
  <c r="O47" i="19"/>
  <c r="M47" i="19"/>
  <c r="L47" i="19" s="1"/>
  <c r="A47" i="19"/>
  <c r="D47" i="19" s="1"/>
  <c r="A45" i="19"/>
  <c r="D45" i="19" s="1"/>
  <c r="D46" i="19" s="1"/>
  <c r="H46" i="19" s="1"/>
  <c r="M46" i="19" s="1"/>
  <c r="A43" i="19"/>
  <c r="D43" i="19" s="1"/>
  <c r="A41" i="19"/>
  <c r="D41" i="19" s="1"/>
  <c r="A39" i="19"/>
  <c r="D39" i="19" s="1"/>
  <c r="D40" i="19" s="1"/>
  <c r="H40" i="19" s="1"/>
  <c r="M40" i="19" s="1"/>
  <c r="H38" i="19"/>
  <c r="M38" i="19" s="1"/>
  <c r="M37" i="19"/>
  <c r="P37" i="19" s="1"/>
  <c r="D37" i="19"/>
  <c r="F37" i="19" s="1"/>
  <c r="H34" i="19"/>
  <c r="M34" i="19" s="1"/>
  <c r="P33" i="19"/>
  <c r="M33" i="19"/>
  <c r="U33" i="19" s="1"/>
  <c r="D33" i="19"/>
  <c r="F33" i="19" s="1"/>
  <c r="H30" i="19"/>
  <c r="M30" i="19" s="1"/>
  <c r="M29" i="19"/>
  <c r="P29" i="19" s="1"/>
  <c r="L29" i="19"/>
  <c r="A29" i="19"/>
  <c r="D29" i="19" s="1"/>
  <c r="F29" i="19" s="1"/>
  <c r="A27" i="19"/>
  <c r="D27" i="19" s="1"/>
  <c r="F25" i="19"/>
  <c r="A25" i="19"/>
  <c r="D25" i="19" s="1"/>
  <c r="D26" i="19" s="1"/>
  <c r="H26" i="19" s="1"/>
  <c r="M26" i="19" s="1"/>
  <c r="A23" i="19"/>
  <c r="D23" i="19" s="1"/>
  <c r="F21" i="19"/>
  <c r="A21" i="19"/>
  <c r="D21" i="19" s="1"/>
  <c r="D22" i="19" s="1"/>
  <c r="H22" i="19" s="1"/>
  <c r="M22" i="19" s="1"/>
  <c r="D19" i="19"/>
  <c r="H19" i="19" s="1"/>
  <c r="O19" i="19" s="1"/>
  <c r="S18" i="19"/>
  <c r="R18" i="19"/>
  <c r="Q18" i="19"/>
  <c r="P18" i="19"/>
  <c r="O18" i="19"/>
  <c r="M18" i="19"/>
  <c r="L18" i="19" s="1"/>
  <c r="D18" i="19"/>
  <c r="D20" i="19" s="1"/>
  <c r="H20" i="19" s="1"/>
  <c r="P20" i="19" s="1"/>
  <c r="L37" i="19" l="1"/>
  <c r="L61" i="19"/>
  <c r="R74" i="19"/>
  <c r="Q21" i="18"/>
  <c r="T21" i="18"/>
  <c r="R21" i="18"/>
  <c r="H63" i="19"/>
  <c r="D64" i="19"/>
  <c r="H64" i="19" s="1"/>
  <c r="M64" i="19" s="1"/>
  <c r="P64" i="19" s="1"/>
  <c r="D49" i="19"/>
  <c r="H49" i="19" s="1"/>
  <c r="P49" i="19" s="1"/>
  <c r="F47" i="19"/>
  <c r="P53" i="19"/>
  <c r="F18" i="19"/>
  <c r="Q65" i="19"/>
  <c r="X65" i="19"/>
  <c r="S74" i="19"/>
  <c r="L33" i="19"/>
  <c r="H69" i="19"/>
  <c r="M69" i="19" s="1"/>
  <c r="P69" i="19" s="1"/>
  <c r="V18" i="19"/>
  <c r="V74" i="19" s="1"/>
  <c r="N78" i="19"/>
  <c r="A39" i="18"/>
  <c r="D39" i="18" s="1"/>
  <c r="F39" i="18" s="1"/>
  <c r="A53" i="18"/>
  <c r="D53" i="18" s="1"/>
  <c r="D54" i="18" s="1"/>
  <c r="H54" i="18" s="1"/>
  <c r="H53" i="18"/>
  <c r="D59" i="18"/>
  <c r="H59" i="18" s="1"/>
  <c r="M59" i="18" s="1"/>
  <c r="L59" i="18" s="1"/>
  <c r="H58" i="18"/>
  <c r="F57" i="18"/>
  <c r="D56" i="18"/>
  <c r="H56" i="18" s="1"/>
  <c r="F55" i="18"/>
  <c r="P52" i="18"/>
  <c r="M52" i="18"/>
  <c r="L52" i="18" s="1"/>
  <c r="Q48" i="18"/>
  <c r="S48" i="18"/>
  <c r="R48" i="18"/>
  <c r="F51" i="18"/>
  <c r="D44" i="18"/>
  <c r="H44" i="18" s="1"/>
  <c r="O44" i="18" s="1"/>
  <c r="D45" i="18"/>
  <c r="D49" i="18"/>
  <c r="H49" i="18" s="1"/>
  <c r="M49" i="18" s="1"/>
  <c r="L49" i="18" s="1"/>
  <c r="P48" i="18"/>
  <c r="M48" i="18"/>
  <c r="L48" i="18" s="1"/>
  <c r="O48" i="18"/>
  <c r="F25" i="18"/>
  <c r="D26" i="18"/>
  <c r="H26" i="18" s="1"/>
  <c r="M26" i="18" s="1"/>
  <c r="P26" i="18" s="1"/>
  <c r="D28" i="18"/>
  <c r="H28" i="18" s="1"/>
  <c r="M28" i="18" s="1"/>
  <c r="P28" i="18" s="1"/>
  <c r="F31" i="18"/>
  <c r="F30" i="18"/>
  <c r="P23" i="18"/>
  <c r="L23" i="18"/>
  <c r="P18" i="18"/>
  <c r="L18" i="18"/>
  <c r="P62" i="19"/>
  <c r="L62" i="19"/>
  <c r="H41" i="19"/>
  <c r="M41" i="19" s="1"/>
  <c r="D42" i="19"/>
  <c r="H42" i="19" s="1"/>
  <c r="M42" i="19" s="1"/>
  <c r="W63" i="19"/>
  <c r="Q63" i="19"/>
  <c r="M63" i="19"/>
  <c r="X63" i="19"/>
  <c r="L22" i="19"/>
  <c r="P22" i="19"/>
  <c r="D28" i="19"/>
  <c r="H28" i="19" s="1"/>
  <c r="M28" i="19" s="1"/>
  <c r="H27" i="19"/>
  <c r="M27" i="19" s="1"/>
  <c r="L72" i="19"/>
  <c r="P72" i="19"/>
  <c r="H21" i="19"/>
  <c r="M21" i="19" s="1"/>
  <c r="H23" i="19"/>
  <c r="M23" i="19" s="1"/>
  <c r="D24" i="19"/>
  <c r="H24" i="19" s="1"/>
  <c r="M24" i="19" s="1"/>
  <c r="L64" i="19"/>
  <c r="P30" i="19"/>
  <c r="L30" i="19"/>
  <c r="P46" i="19"/>
  <c r="L46" i="19"/>
  <c r="P66" i="19"/>
  <c r="L66" i="19"/>
  <c r="Q57" i="19"/>
  <c r="O57" i="19"/>
  <c r="P70" i="19"/>
  <c r="L70" i="19"/>
  <c r="P40" i="19"/>
  <c r="L40" i="19"/>
  <c r="D55" i="19"/>
  <c r="H55" i="19" s="1"/>
  <c r="M55" i="19" s="1"/>
  <c r="H54" i="19"/>
  <c r="M54" i="19" s="1"/>
  <c r="L26" i="19"/>
  <c r="P26" i="19"/>
  <c r="D44" i="19"/>
  <c r="H44" i="19" s="1"/>
  <c r="M44" i="19" s="1"/>
  <c r="H43" i="19"/>
  <c r="M43" i="19" s="1"/>
  <c r="P34" i="19"/>
  <c r="L34" i="19"/>
  <c r="P38" i="19"/>
  <c r="L38" i="19"/>
  <c r="H25" i="19"/>
  <c r="M25" i="19" s="1"/>
  <c r="F56" i="19"/>
  <c r="Q19" i="19"/>
  <c r="U37" i="19"/>
  <c r="M20" i="19"/>
  <c r="X69" i="19"/>
  <c r="U29" i="19"/>
  <c r="H45" i="19"/>
  <c r="M45" i="19" s="1"/>
  <c r="V47" i="19"/>
  <c r="D48" i="19"/>
  <c r="H48" i="19" s="1"/>
  <c r="V56" i="19"/>
  <c r="M65" i="19"/>
  <c r="H39" i="19"/>
  <c r="M39" i="19" s="1"/>
  <c r="D58" i="19"/>
  <c r="H58" i="19" s="1"/>
  <c r="P52" i="19"/>
  <c r="L52" i="19"/>
  <c r="T78" i="18"/>
  <c r="T76" i="19" s="1"/>
  <c r="D60" i="18" l="1"/>
  <c r="H60" i="18" s="1"/>
  <c r="P60" i="18" s="1"/>
  <c r="M49" i="19"/>
  <c r="L49" i="19" s="1"/>
  <c r="W69" i="19"/>
  <c r="X74" i="19"/>
  <c r="W74" i="19"/>
  <c r="L69" i="19"/>
  <c r="Q69" i="19"/>
  <c r="P59" i="18"/>
  <c r="R53" i="18"/>
  <c r="R78" i="18" s="1"/>
  <c r="R76" i="19" s="1"/>
  <c r="R78" i="19" s="1"/>
  <c r="Q53" i="18"/>
  <c r="P53" i="18"/>
  <c r="O53" i="18"/>
  <c r="M53" i="18"/>
  <c r="L53" i="18" s="1"/>
  <c r="S53" i="18"/>
  <c r="S78" i="18" s="1"/>
  <c r="S76" i="19" s="1"/>
  <c r="S78" i="19" s="1"/>
  <c r="M60" i="18"/>
  <c r="L60" i="18" s="1"/>
  <c r="P54" i="18"/>
  <c r="M54" i="18"/>
  <c r="L54" i="18" s="1"/>
  <c r="Q44" i="18"/>
  <c r="Q58" i="18"/>
  <c r="O58" i="18"/>
  <c r="P56" i="18"/>
  <c r="M56" i="18"/>
  <c r="L56" i="18" s="1"/>
  <c r="H45" i="18"/>
  <c r="D46" i="18"/>
  <c r="H46" i="18" s="1"/>
  <c r="L28" i="18"/>
  <c r="P49" i="18"/>
  <c r="L26" i="18"/>
  <c r="P27" i="19"/>
  <c r="U27" i="19"/>
  <c r="L27" i="19"/>
  <c r="U21" i="19"/>
  <c r="P21" i="19"/>
  <c r="L21" i="19"/>
  <c r="P28" i="19"/>
  <c r="L28" i="19"/>
  <c r="L54" i="19"/>
  <c r="U54" i="19"/>
  <c r="P54" i="19"/>
  <c r="P63" i="19"/>
  <c r="L63" i="19"/>
  <c r="P55" i="19"/>
  <c r="L55" i="19"/>
  <c r="P58" i="19"/>
  <c r="M58" i="19"/>
  <c r="L58" i="19" s="1"/>
  <c r="L42" i="19"/>
  <c r="P42" i="19"/>
  <c r="U39" i="19"/>
  <c r="P39" i="19"/>
  <c r="L39" i="19"/>
  <c r="P65" i="19"/>
  <c r="L65" i="19"/>
  <c r="P41" i="19"/>
  <c r="U41" i="19"/>
  <c r="L41" i="19"/>
  <c r="L20" i="19"/>
  <c r="P25" i="19"/>
  <c r="U25" i="19"/>
  <c r="L25" i="19"/>
  <c r="U43" i="19"/>
  <c r="P43" i="19"/>
  <c r="L43" i="19"/>
  <c r="O48" i="19"/>
  <c r="O74" i="19" s="1"/>
  <c r="Q48" i="19"/>
  <c r="Q74" i="19" s="1"/>
  <c r="L44" i="19"/>
  <c r="P44" i="19"/>
  <c r="P24" i="19"/>
  <c r="L24" i="19"/>
  <c r="U45" i="19"/>
  <c r="P45" i="19"/>
  <c r="L45" i="19"/>
  <c r="U23" i="19"/>
  <c r="P23" i="19"/>
  <c r="L23" i="19"/>
  <c r="X78" i="18"/>
  <c r="X76" i="19" s="1"/>
  <c r="W78" i="18"/>
  <c r="W76" i="19" s="1"/>
  <c r="W78" i="19" l="1"/>
  <c r="X78" i="19"/>
  <c r="P46" i="18"/>
  <c r="M46" i="18"/>
  <c r="L46" i="18" s="1"/>
  <c r="P45" i="18"/>
  <c r="M45" i="18"/>
  <c r="L45" i="18" s="1"/>
  <c r="P74" i="19"/>
  <c r="U74" i="19"/>
  <c r="M74" i="19"/>
  <c r="O78" i="18"/>
  <c r="O76" i="19" s="1"/>
  <c r="O78" i="19" s="1"/>
  <c r="Q78" i="18"/>
  <c r="Q76" i="19" s="1"/>
  <c r="Q78" i="19" s="1"/>
  <c r="U78" i="18"/>
  <c r="U76" i="19" s="1"/>
  <c r="U78" i="19" l="1"/>
  <c r="M78" i="18"/>
  <c r="M76" i="19" s="1"/>
  <c r="M78" i="19" s="1"/>
  <c r="V78" i="18" l="1"/>
  <c r="V76" i="19" s="1"/>
  <c r="V78" i="19" s="1"/>
  <c r="P78" i="18" l="1"/>
  <c r="P76" i="19" s="1"/>
  <c r="P78" i="19" s="1"/>
  <c r="L78" i="18"/>
  <c r="L76" i="19" s="1"/>
  <c r="L78" i="19" s="1"/>
</calcChain>
</file>

<file path=xl/sharedStrings.xml><?xml version="1.0" encoding="utf-8"?>
<sst xmlns="http://schemas.openxmlformats.org/spreadsheetml/2006/main" count="164" uniqueCount="49">
  <si>
    <t>SIDE</t>
  </si>
  <si>
    <t>LENGTH</t>
  </si>
  <si>
    <t>AREAS</t>
  </si>
  <si>
    <t>A=LxW</t>
  </si>
  <si>
    <t>CU YD</t>
  </si>
  <si>
    <t>SQ YD</t>
  </si>
  <si>
    <t>HR</t>
  </si>
  <si>
    <t>PROOF ROLLING</t>
  </si>
  <si>
    <t>(L)</t>
  </si>
  <si>
    <t>SURFACE AREA (A)</t>
  </si>
  <si>
    <t>(W)</t>
  </si>
  <si>
    <t>AVERAGE WIDTH</t>
  </si>
  <si>
    <t>6" AGGREGATE BASE</t>
  </si>
  <si>
    <t>TOTALS CARRIED TO GENERAL SUMMARY</t>
  </si>
  <si>
    <t>PLANIMETER</t>
  </si>
  <si>
    <t>STATION TO STATION
U.S.R. 35</t>
  </si>
  <si>
    <t>ADD FOR EDGE COURSE</t>
  </si>
  <si>
    <t>SUB-TOTALS SHEET 1</t>
  </si>
  <si>
    <t>SUB-TOTALS THIS SHEET</t>
  </si>
  <si>
    <t>RUMBLE STRIPS,
 (ASPHALT CONCRETE)</t>
  </si>
  <si>
    <t>SUBGRADE
COMPACTION</t>
  </si>
  <si>
    <t>FT</t>
  </si>
  <si>
    <t>GAL</t>
  </si>
  <si>
    <t>NON-TRACKING TACK COAT</t>
  </si>
  <si>
    <t>11" NON-REINFORCED CONCRETE PAVEMENT, CLASS QC 1P</t>
  </si>
  <si>
    <t>6" ASPHALT CONCRETE BASE, PG64-22</t>
  </si>
  <si>
    <t>ASPHALT CONCRETE SURFACE COURSE, 12.5MM, TYPE A, (448), APP PG76-22M (T=1.5")</t>
  </si>
  <si>
    <t>ASPHALT CONCRETE INTERMEDIATE COURSE, 19MM, TYPE A, (448) (T=1.75")</t>
  </si>
  <si>
    <t>ASPHALT CONCRETE SURFACE COURSE, TYPE 1, (448) (T=1.5")</t>
  </si>
  <si>
    <t>ASPHALT CONCRETE INTERMEDIATE COURSE, TYPE 2, (448)</t>
  </si>
  <si>
    <t>PAVEMENT PLANING, VARIABLE DEPTH</t>
  </si>
  <si>
    <t>ASPHALT CONCRETE INTERMEDIATE COURSE, 19MM, TYPE A, (448) (T=VARIES")</t>
  </si>
  <si>
    <t>WOODMAN DR</t>
  </si>
  <si>
    <t>RAMP A</t>
  </si>
  <si>
    <t>LT/RT</t>
  </si>
  <si>
    <t>RAMP C</t>
  </si>
  <si>
    <t>RAMP D</t>
  </si>
  <si>
    <t>RAMP B</t>
  </si>
  <si>
    <t>RAMP B SUP</t>
  </si>
  <si>
    <t>29+33.37 RAMP B</t>
  </si>
  <si>
    <t>OBIE ST CONNECTOR SUP</t>
  </si>
  <si>
    <t>RT</t>
  </si>
  <si>
    <t>LT</t>
  </si>
  <si>
    <t>6" ASPHALT CONCRETE BASE, PG64-22 (449)</t>
  </si>
  <si>
    <t>ASPHALT CONCRETE SURFACE COURSE, 12.5MM, TYPE A, (449), APP PG76-22M (T=1.5")</t>
  </si>
  <si>
    <t>ASPHALT CONCRETE INTERMEDIATE COURSE, 19MM, TYPE A, (449) (T=1.75")</t>
  </si>
  <si>
    <t>ASPHALT CONCRETE INTERMEDIATE COURSE, 19MM, TYPE A, (449) (T=VARIES (2.5" AVE))</t>
  </si>
  <si>
    <t>ASPHALT CONCRETE SURFACE COURSE, TYPE 1, (449) (T=1.5")</t>
  </si>
  <si>
    <t>ASPHALT CONCRETE INTERMEDIATE COURSE, TYPE 2,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</si>
</sst>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\+00.00"/>
  </numFmts>
  <fonts count="3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5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1" fontId="1" fillId="0" borderId="11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 textRotation="90"/>
    </xf>
    <xf numFmtId="2" fontId="1" fillId="0" borderId="18" xfId="0" applyNumberFormat="1" applyFont="1" applyBorder="1" applyAlignment="1">
      <alignment horizontal="center" vertical="center" textRotation="90"/>
    </xf>
    <xf numFmtId="2" fontId="1" fillId="0" borderId="19" xfId="0" applyNumberFormat="1" applyFont="1" applyBorder="1" applyAlignment="1">
      <alignment horizontal="center" vertical="center" textRotation="90"/>
    </xf>
    <xf numFmtId="2" fontId="1" fillId="0" borderId="13" xfId="0" applyNumberFormat="1" applyFont="1" applyBorder="1" applyAlignment="1">
      <alignment horizontal="left" vertical="center" textRotation="90"/>
    </xf>
    <xf numFmtId="2" fontId="1" fillId="0" borderId="14" xfId="0" applyNumberFormat="1" applyFont="1" applyBorder="1" applyAlignment="1">
      <alignment horizontal="left" vertical="center" textRotation="90"/>
    </xf>
    <xf numFmtId="2" fontId="1" fillId="0" borderId="15" xfId="0" applyNumberFormat="1" applyFont="1" applyBorder="1" applyAlignment="1">
      <alignment horizontal="left" vertical="center" textRotation="90"/>
    </xf>
    <xf numFmtId="1" fontId="1" fillId="0" borderId="21" xfId="0" applyNumberFormat="1" applyFont="1" applyBorder="1" applyAlignment="1">
      <alignment horizontal="center" vertical="center" textRotation="90"/>
    </xf>
    <xf numFmtId="1" fontId="1" fillId="0" borderId="18" xfId="0" applyNumberFormat="1" applyFont="1" applyBorder="1" applyAlignment="1">
      <alignment horizontal="center" vertical="center" textRotation="90"/>
    </xf>
    <xf numFmtId="1" fontId="1" fillId="0" borderId="19" xfId="0" applyNumberFormat="1" applyFont="1" applyBorder="1" applyAlignment="1">
      <alignment horizontal="center" vertical="center" textRotation="90"/>
    </xf>
    <xf numFmtId="1" fontId="1" fillId="0" borderId="13" xfId="0" applyNumberFormat="1" applyFont="1" applyBorder="1" applyAlignment="1">
      <alignment horizontal="left" vertical="center" textRotation="90"/>
    </xf>
    <xf numFmtId="1" fontId="1" fillId="0" borderId="14" xfId="0" applyNumberFormat="1" applyFont="1" applyBorder="1" applyAlignment="1">
      <alignment horizontal="left" vertical="center" textRotation="90"/>
    </xf>
    <xf numFmtId="1" fontId="1" fillId="0" borderId="15" xfId="0" applyNumberFormat="1" applyFont="1" applyBorder="1" applyAlignment="1">
      <alignment horizontal="left" vertical="center" textRotation="90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 textRotation="90"/>
    </xf>
    <xf numFmtId="164" fontId="1" fillId="0" borderId="16" xfId="0" applyNumberFormat="1" applyFont="1" applyBorder="1" applyAlignment="1">
      <alignment horizontal="center" vertical="center" textRotation="90"/>
    </xf>
    <xf numFmtId="164" fontId="1" fillId="0" borderId="17" xfId="0" applyNumberFormat="1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right" vertical="center" textRotation="90"/>
    </xf>
    <xf numFmtId="0" fontId="1" fillId="0" borderId="18" xfId="0" applyFont="1" applyBorder="1" applyAlignment="1">
      <alignment horizontal="right" vertical="center" textRotation="90"/>
    </xf>
    <xf numFmtId="0" fontId="1" fillId="0" borderId="19" xfId="0" applyFont="1" applyBorder="1" applyAlignment="1">
      <alignment horizontal="right" vertical="center" textRotation="90"/>
    </xf>
    <xf numFmtId="0" fontId="1" fillId="0" borderId="13" xfId="0" applyFont="1" applyBorder="1" applyAlignment="1">
      <alignment horizontal="left" vertical="center" textRotation="90"/>
    </xf>
    <xf numFmtId="0" fontId="1" fillId="0" borderId="14" xfId="0" applyFont="1" applyBorder="1" applyAlignment="1">
      <alignment horizontal="left" vertical="center" textRotation="90"/>
    </xf>
    <xf numFmtId="0" fontId="1" fillId="0" borderId="15" xfId="0" applyFont="1" applyBorder="1" applyAlignment="1">
      <alignment horizontal="left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"/>
  <sheetViews>
    <sheetView tabSelected="1" view="pageBreakPreview" zoomScale="60" zoomScaleNormal="80" zoomScalePageLayoutView="90" workbookViewId="0">
      <selection activeCell="Y4" sqref="Y4"/>
    </sheetView>
  </sheetViews>
  <sheetFormatPr defaultColWidth="6.42578125" defaultRowHeight="12.75" x14ac:dyDescent="0.2"/>
  <cols>
    <col min="1" max="2" width="25.28515625" customWidth="1"/>
    <col min="3" max="3" width="7.42578125" customWidth="1"/>
    <col min="4" max="7" width="4.7109375" customWidth="1"/>
    <col min="8" max="9" width="4.7109375" style="25" customWidth="1"/>
    <col min="10" max="11" width="4.7109375" style="26" customWidth="1"/>
    <col min="12" max="24" width="9.85546875" customWidth="1"/>
    <col min="25" max="27" width="10.7109375" customWidth="1"/>
  </cols>
  <sheetData>
    <row r="1" spans="1:24" x14ac:dyDescent="0.2">
      <c r="L1" s="8"/>
      <c r="M1" s="8"/>
      <c r="N1" s="8"/>
      <c r="U1" s="8"/>
    </row>
    <row r="2" spans="1:24" ht="12" customHeight="1" thickBot="1" x14ac:dyDescent="0.25">
      <c r="L2" s="9"/>
      <c r="M2" s="9"/>
      <c r="N2" s="9"/>
      <c r="O2" s="10"/>
      <c r="P2" s="10"/>
      <c r="Q2" s="10"/>
      <c r="R2" s="10"/>
      <c r="S2" s="10"/>
      <c r="T2" s="10"/>
      <c r="U2" s="9"/>
      <c r="V2" s="10"/>
      <c r="W2" s="10"/>
      <c r="X2" s="10"/>
    </row>
    <row r="3" spans="1:24" ht="13.5" customHeight="1" x14ac:dyDescent="0.2">
      <c r="A3" s="63" t="s">
        <v>15</v>
      </c>
      <c r="B3" s="64"/>
      <c r="C3" s="69" t="s">
        <v>0</v>
      </c>
      <c r="D3" s="72" t="s">
        <v>1</v>
      </c>
      <c r="E3" s="75" t="s">
        <v>8</v>
      </c>
      <c r="F3" s="72" t="s">
        <v>11</v>
      </c>
      <c r="G3" s="78" t="s">
        <v>10</v>
      </c>
      <c r="H3" s="51" t="s">
        <v>9</v>
      </c>
      <c r="I3" s="54" t="s">
        <v>3</v>
      </c>
      <c r="J3" s="57" t="s">
        <v>14</v>
      </c>
      <c r="K3" s="60" t="s">
        <v>2</v>
      </c>
      <c r="L3" s="47">
        <v>204</v>
      </c>
      <c r="M3" s="48"/>
      <c r="N3" s="15">
        <v>254</v>
      </c>
      <c r="O3" s="11">
        <v>301</v>
      </c>
      <c r="P3" s="11">
        <v>304</v>
      </c>
      <c r="Q3" s="11">
        <v>407</v>
      </c>
      <c r="R3" s="11">
        <v>442</v>
      </c>
      <c r="S3" s="11">
        <v>442</v>
      </c>
      <c r="T3" s="11">
        <v>442</v>
      </c>
      <c r="U3" s="11">
        <v>452</v>
      </c>
      <c r="V3" s="11">
        <v>618</v>
      </c>
      <c r="W3" s="11">
        <v>823</v>
      </c>
      <c r="X3" s="11">
        <v>823</v>
      </c>
    </row>
    <row r="4" spans="1:24" ht="12.75" customHeight="1" x14ac:dyDescent="0.2">
      <c r="A4" s="65"/>
      <c r="B4" s="66"/>
      <c r="C4" s="70"/>
      <c r="D4" s="73"/>
      <c r="E4" s="76"/>
      <c r="F4" s="73"/>
      <c r="G4" s="79"/>
      <c r="H4" s="52"/>
      <c r="I4" s="55"/>
      <c r="J4" s="58"/>
      <c r="K4" s="61"/>
      <c r="L4" s="42" t="s">
        <v>7</v>
      </c>
      <c r="M4" s="42" t="s">
        <v>20</v>
      </c>
      <c r="N4" s="42" t="s">
        <v>30</v>
      </c>
      <c r="O4" s="42" t="s">
        <v>43</v>
      </c>
      <c r="P4" s="42" t="s">
        <v>12</v>
      </c>
      <c r="Q4" s="42" t="s">
        <v>23</v>
      </c>
      <c r="R4" s="42" t="s">
        <v>44</v>
      </c>
      <c r="S4" s="42" t="s">
        <v>45</v>
      </c>
      <c r="T4" s="42" t="s">
        <v>46</v>
      </c>
      <c r="U4" s="42" t="s">
        <v>24</v>
      </c>
      <c r="V4" s="42" t="s">
        <v>19</v>
      </c>
      <c r="W4" s="42" t="s">
        <v>47</v>
      </c>
      <c r="X4" s="42" t="s">
        <v>48</v>
      </c>
    </row>
    <row r="5" spans="1:24" ht="12.75" customHeight="1" x14ac:dyDescent="0.2">
      <c r="A5" s="65"/>
      <c r="B5" s="66"/>
      <c r="C5" s="70"/>
      <c r="D5" s="73"/>
      <c r="E5" s="76"/>
      <c r="F5" s="73"/>
      <c r="G5" s="79"/>
      <c r="H5" s="52"/>
      <c r="I5" s="55"/>
      <c r="J5" s="58"/>
      <c r="K5" s="6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t="12.75" customHeight="1" x14ac:dyDescent="0.2">
      <c r="A6" s="65"/>
      <c r="B6" s="66"/>
      <c r="C6" s="70"/>
      <c r="D6" s="73"/>
      <c r="E6" s="76"/>
      <c r="F6" s="73"/>
      <c r="G6" s="79"/>
      <c r="H6" s="52"/>
      <c r="I6" s="55"/>
      <c r="J6" s="58"/>
      <c r="K6" s="61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ht="12.75" customHeight="1" x14ac:dyDescent="0.2">
      <c r="A7" s="65"/>
      <c r="B7" s="66"/>
      <c r="C7" s="70"/>
      <c r="D7" s="73"/>
      <c r="E7" s="76"/>
      <c r="F7" s="73"/>
      <c r="G7" s="79"/>
      <c r="H7" s="52"/>
      <c r="I7" s="55"/>
      <c r="J7" s="58"/>
      <c r="K7" s="61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2.75" customHeight="1" x14ac:dyDescent="0.2">
      <c r="A8" s="65"/>
      <c r="B8" s="66"/>
      <c r="C8" s="70"/>
      <c r="D8" s="73"/>
      <c r="E8" s="76"/>
      <c r="F8" s="73"/>
      <c r="G8" s="79"/>
      <c r="H8" s="52"/>
      <c r="I8" s="55"/>
      <c r="J8" s="58"/>
      <c r="K8" s="61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ht="12.75" customHeight="1" x14ac:dyDescent="0.2">
      <c r="A9" s="65"/>
      <c r="B9" s="66"/>
      <c r="C9" s="70"/>
      <c r="D9" s="73"/>
      <c r="E9" s="76"/>
      <c r="F9" s="73"/>
      <c r="G9" s="79"/>
      <c r="H9" s="52"/>
      <c r="I9" s="55"/>
      <c r="J9" s="58"/>
      <c r="K9" s="61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12.75" customHeight="1" x14ac:dyDescent="0.2">
      <c r="A10" s="65"/>
      <c r="B10" s="66"/>
      <c r="C10" s="70"/>
      <c r="D10" s="73"/>
      <c r="E10" s="76"/>
      <c r="F10" s="73"/>
      <c r="G10" s="79"/>
      <c r="H10" s="52"/>
      <c r="I10" s="55"/>
      <c r="J10" s="58"/>
      <c r="K10" s="6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12.75" customHeight="1" x14ac:dyDescent="0.2">
      <c r="A11" s="65"/>
      <c r="B11" s="66"/>
      <c r="C11" s="70"/>
      <c r="D11" s="73"/>
      <c r="E11" s="76"/>
      <c r="F11" s="73"/>
      <c r="G11" s="79"/>
      <c r="H11" s="52"/>
      <c r="I11" s="55"/>
      <c r="J11" s="58"/>
      <c r="K11" s="6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12.75" customHeight="1" x14ac:dyDescent="0.2">
      <c r="A12" s="65"/>
      <c r="B12" s="66"/>
      <c r="C12" s="70"/>
      <c r="D12" s="73"/>
      <c r="E12" s="76"/>
      <c r="F12" s="73"/>
      <c r="G12" s="79"/>
      <c r="H12" s="52"/>
      <c r="I12" s="55"/>
      <c r="J12" s="58"/>
      <c r="K12" s="61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ht="12.75" customHeight="1" x14ac:dyDescent="0.2">
      <c r="A13" s="65"/>
      <c r="B13" s="66"/>
      <c r="C13" s="70"/>
      <c r="D13" s="73"/>
      <c r="E13" s="76"/>
      <c r="F13" s="73"/>
      <c r="G13" s="79"/>
      <c r="H13" s="52"/>
      <c r="I13" s="55"/>
      <c r="J13" s="58"/>
      <c r="K13" s="61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ht="12.75" customHeight="1" x14ac:dyDescent="0.2">
      <c r="A14" s="65"/>
      <c r="B14" s="66"/>
      <c r="C14" s="70"/>
      <c r="D14" s="73"/>
      <c r="E14" s="76"/>
      <c r="F14" s="73"/>
      <c r="G14" s="79"/>
      <c r="H14" s="52"/>
      <c r="I14" s="55"/>
      <c r="J14" s="58"/>
      <c r="K14" s="61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ht="12.75" customHeight="1" thickBot="1" x14ac:dyDescent="0.25">
      <c r="A15" s="67"/>
      <c r="B15" s="68"/>
      <c r="C15" s="71"/>
      <c r="D15" s="74"/>
      <c r="E15" s="77"/>
      <c r="F15" s="74"/>
      <c r="G15" s="80"/>
      <c r="H15" s="53"/>
      <c r="I15" s="56"/>
      <c r="J15" s="59"/>
      <c r="K15" s="62"/>
      <c r="L15" s="1" t="s">
        <v>6</v>
      </c>
      <c r="M15" s="4" t="s">
        <v>5</v>
      </c>
      <c r="N15" s="4" t="s">
        <v>5</v>
      </c>
      <c r="O15" s="1" t="s">
        <v>4</v>
      </c>
      <c r="P15" s="1" t="s">
        <v>4</v>
      </c>
      <c r="Q15" s="1" t="s">
        <v>22</v>
      </c>
      <c r="R15" s="2" t="s">
        <v>4</v>
      </c>
      <c r="S15" s="2" t="s">
        <v>4</v>
      </c>
      <c r="T15" s="2" t="s">
        <v>4</v>
      </c>
      <c r="U15" s="4" t="s">
        <v>5</v>
      </c>
      <c r="V15" s="1" t="s">
        <v>21</v>
      </c>
      <c r="W15" s="2" t="s">
        <v>4</v>
      </c>
      <c r="X15" s="2" t="s">
        <v>4</v>
      </c>
    </row>
    <row r="16" spans="1:24" s="3" customFormat="1" ht="12" customHeight="1" x14ac:dyDescent="0.2">
      <c r="A16" s="49" t="s">
        <v>32</v>
      </c>
      <c r="B16" s="50"/>
      <c r="C16" s="5"/>
      <c r="D16" s="35"/>
      <c r="E16" s="36"/>
      <c r="F16" s="40"/>
      <c r="G16" s="41"/>
      <c r="H16" s="35"/>
      <c r="I16" s="36"/>
      <c r="J16" s="38"/>
      <c r="K16" s="39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s="3" customFormat="1" ht="12" customHeight="1" x14ac:dyDescent="0.2">
      <c r="A17" s="13">
        <v>1348.42</v>
      </c>
      <c r="B17" s="14">
        <v>1435.48</v>
      </c>
      <c r="C17" s="5" t="s">
        <v>41</v>
      </c>
      <c r="D17" s="35">
        <f>B17-A17</f>
        <v>87.059999999999945</v>
      </c>
      <c r="E17" s="36"/>
      <c r="F17" s="35">
        <f>J17/D17</f>
        <v>15.161957270847701</v>
      </c>
      <c r="G17" s="37"/>
      <c r="H17" s="35"/>
      <c r="I17" s="36"/>
      <c r="J17" s="38">
        <v>1320</v>
      </c>
      <c r="K17" s="39"/>
      <c r="L17" s="6">
        <f>ROUND(M17/2000,2)</f>
        <v>7.0000000000000007E-2</v>
      </c>
      <c r="M17" s="6">
        <f>ROUND((J17+H17)/9,2)</f>
        <v>146.66999999999999</v>
      </c>
      <c r="N17" s="6"/>
      <c r="O17" s="6">
        <f>ROUND((J17+H17)*0.5/27,2)</f>
        <v>24.44</v>
      </c>
      <c r="P17" s="6">
        <f>ROUND((J17+H17)*0.5/27,2)</f>
        <v>24.44</v>
      </c>
      <c r="Q17" s="6">
        <f>ROUND((J17+H17)/9*0.06,2)*2</f>
        <v>17.600000000000001</v>
      </c>
      <c r="R17" s="6">
        <f>ROUND((J17+H17)*1.5/12/27,2)</f>
        <v>6.11</v>
      </c>
      <c r="S17" s="6">
        <f>ROUND((J17+H17)*1.75/12/27,2)</f>
        <v>7.13</v>
      </c>
      <c r="T17" s="12"/>
      <c r="U17" s="6"/>
      <c r="V17" s="6"/>
      <c r="W17" s="12"/>
      <c r="X17" s="12"/>
    </row>
    <row r="18" spans="1:24" s="3" customFormat="1" ht="12" customHeight="1" x14ac:dyDescent="0.2">
      <c r="A18" s="49" t="s">
        <v>16</v>
      </c>
      <c r="B18" s="50"/>
      <c r="C18" s="5"/>
      <c r="D18" s="35">
        <v>55.53</v>
      </c>
      <c r="E18" s="36"/>
      <c r="F18" s="35">
        <v>0.5</v>
      </c>
      <c r="G18" s="37"/>
      <c r="H18" s="38">
        <f t="shared" ref="H18" si="0">ROUND(F18*D18,0)</f>
        <v>28</v>
      </c>
      <c r="I18" s="39"/>
      <c r="J18" s="38"/>
      <c r="K18" s="39"/>
      <c r="L18" s="6">
        <f t="shared" ref="L18:L23" si="1">ROUND(M18/2000,2)</f>
        <v>0</v>
      </c>
      <c r="M18" s="6">
        <f t="shared" ref="M18" si="2">ROUND((J18+H18)/9,2)</f>
        <v>3.11</v>
      </c>
      <c r="N18" s="6"/>
      <c r="O18" s="6"/>
      <c r="P18" s="6">
        <f t="shared" ref="P18" si="3">ROUND(M18*0.5/3,2)</f>
        <v>0.52</v>
      </c>
      <c r="Q18" s="6"/>
      <c r="R18" s="6"/>
      <c r="S18" s="6"/>
      <c r="T18" s="6"/>
      <c r="U18" s="6"/>
      <c r="V18" s="7"/>
      <c r="W18" s="6"/>
      <c r="X18" s="6"/>
    </row>
    <row r="19" spans="1:24" s="3" customFormat="1" ht="12" customHeight="1" x14ac:dyDescent="0.2">
      <c r="A19" s="18">
        <v>1364.7</v>
      </c>
      <c r="B19" s="19">
        <v>1449.22</v>
      </c>
      <c r="C19" s="5" t="s">
        <v>42</v>
      </c>
      <c r="D19" s="35">
        <f>B19-A19</f>
        <v>84.519999999999982</v>
      </c>
      <c r="E19" s="36"/>
      <c r="F19" s="35">
        <f>J19/D19</f>
        <v>38.854708944628499</v>
      </c>
      <c r="G19" s="37"/>
      <c r="H19" s="35"/>
      <c r="I19" s="36"/>
      <c r="J19" s="38">
        <v>3284</v>
      </c>
      <c r="K19" s="39"/>
      <c r="L19" s="6">
        <f>ROUND(M19/2000,2)</f>
        <v>0.18</v>
      </c>
      <c r="M19" s="6">
        <f>ROUND((J19+H19)/9,2)</f>
        <v>364.89</v>
      </c>
      <c r="N19" s="6"/>
      <c r="O19" s="6">
        <f>ROUND((J19+H19)*0.5/27,2)</f>
        <v>60.81</v>
      </c>
      <c r="P19" s="6">
        <f>ROUND((J19+H19)*0.5/27,2)</f>
        <v>60.81</v>
      </c>
      <c r="Q19" s="6">
        <f>ROUND((J19+H19)/9*0.06,2)*2</f>
        <v>43.78</v>
      </c>
      <c r="R19" s="6">
        <f>ROUND((J19+H19)*1.5/12/27,2)</f>
        <v>15.2</v>
      </c>
      <c r="S19" s="6">
        <f>ROUND((J19+H19)*1.75/12/27,2)</f>
        <v>17.739999999999998</v>
      </c>
      <c r="T19" s="12"/>
      <c r="U19" s="6"/>
      <c r="V19" s="6"/>
      <c r="W19" s="12"/>
      <c r="X19" s="12"/>
    </row>
    <row r="20" spans="1:24" s="3" customFormat="1" ht="12" customHeight="1" x14ac:dyDescent="0.2">
      <c r="A20" s="18"/>
      <c r="B20" s="19"/>
      <c r="C20" s="5"/>
      <c r="D20" s="35"/>
      <c r="E20" s="36"/>
      <c r="F20" s="40"/>
      <c r="G20" s="41"/>
      <c r="H20" s="35"/>
      <c r="I20" s="36"/>
      <c r="J20" s="38"/>
      <c r="K20" s="39"/>
      <c r="L20" s="6"/>
      <c r="M20" s="6"/>
      <c r="N20" s="6"/>
      <c r="O20" s="6"/>
      <c r="P20" s="6"/>
      <c r="Q20" s="6"/>
      <c r="R20" s="6"/>
      <c r="S20" s="6"/>
      <c r="T20" s="12"/>
      <c r="U20" s="6"/>
      <c r="V20" s="34"/>
      <c r="W20" s="12"/>
      <c r="X20" s="12"/>
    </row>
    <row r="21" spans="1:24" s="3" customFormat="1" ht="12" customHeight="1" x14ac:dyDescent="0.2">
      <c r="A21" s="18">
        <v>1355.83</v>
      </c>
      <c r="B21" s="19">
        <v>1800</v>
      </c>
      <c r="C21" s="5" t="s">
        <v>34</v>
      </c>
      <c r="D21" s="35">
        <f>B21-A21</f>
        <v>444.17000000000007</v>
      </c>
      <c r="E21" s="36"/>
      <c r="F21" s="35">
        <v>58</v>
      </c>
      <c r="G21" s="37"/>
      <c r="H21" s="38">
        <f t="shared" ref="H21" si="4">ROUND(F21*D21,0)</f>
        <v>25762</v>
      </c>
      <c r="I21" s="39"/>
      <c r="J21" s="38"/>
      <c r="K21" s="39"/>
      <c r="L21" s="6"/>
      <c r="M21" s="6"/>
      <c r="N21" s="6">
        <f>ROUND((J19+H19)/9,2)</f>
        <v>364.89</v>
      </c>
      <c r="O21" s="6"/>
      <c r="P21" s="6"/>
      <c r="Q21" s="6">
        <f>ROUND((J21+H21)/9*0.06,2)*2</f>
        <v>343.5</v>
      </c>
      <c r="R21" s="6">
        <f>ROUND((J21+H21)*1.5/12/27,2)</f>
        <v>119.27</v>
      </c>
      <c r="S21" s="6"/>
      <c r="T21" s="6">
        <f>ROUND((J21+H21)*2.5/12/27,2)</f>
        <v>198.78</v>
      </c>
      <c r="U21" s="6"/>
      <c r="V21" s="34"/>
      <c r="W21" s="12"/>
      <c r="X21" s="12"/>
    </row>
    <row r="22" spans="1:24" s="3" customFormat="1" ht="12" customHeight="1" x14ac:dyDescent="0.2">
      <c r="A22" s="18"/>
      <c r="B22" s="19"/>
      <c r="C22" s="5"/>
      <c r="D22" s="35"/>
      <c r="E22" s="36"/>
      <c r="F22" s="40"/>
      <c r="G22" s="41"/>
      <c r="H22" s="35"/>
      <c r="I22" s="36"/>
      <c r="J22" s="38"/>
      <c r="K22" s="39"/>
      <c r="L22" s="6"/>
      <c r="M22" s="6"/>
      <c r="N22" s="6"/>
      <c r="O22" s="6"/>
      <c r="P22" s="6"/>
      <c r="Q22" s="6"/>
      <c r="R22" s="6"/>
      <c r="S22" s="6"/>
      <c r="T22" s="12"/>
      <c r="U22" s="6"/>
      <c r="V22" s="34"/>
      <c r="W22" s="12"/>
      <c r="X22" s="12"/>
    </row>
    <row r="23" spans="1:24" s="3" customFormat="1" ht="12" customHeight="1" x14ac:dyDescent="0.2">
      <c r="A23" s="49" t="s">
        <v>16</v>
      </c>
      <c r="B23" s="50"/>
      <c r="C23" s="5"/>
      <c r="D23" s="35">
        <v>98.56</v>
      </c>
      <c r="E23" s="36"/>
      <c r="F23" s="35">
        <v>0.5</v>
      </c>
      <c r="G23" s="37"/>
      <c r="H23" s="38">
        <f t="shared" ref="H23" si="5">ROUND(F23*D23,0)</f>
        <v>49</v>
      </c>
      <c r="I23" s="39"/>
      <c r="J23" s="38"/>
      <c r="K23" s="39"/>
      <c r="L23" s="6">
        <f t="shared" si="1"/>
        <v>0</v>
      </c>
      <c r="M23" s="6">
        <f t="shared" ref="M23" si="6">ROUND((J23+H23)/9,2)</f>
        <v>5.44</v>
      </c>
      <c r="N23" s="6"/>
      <c r="O23" s="6"/>
      <c r="P23" s="6">
        <f t="shared" ref="P23" si="7">ROUND(M23*0.5/3,2)</f>
        <v>0.91</v>
      </c>
      <c r="Q23" s="6"/>
      <c r="R23" s="6"/>
      <c r="S23" s="6"/>
      <c r="T23" s="6"/>
      <c r="U23" s="6"/>
      <c r="V23" s="7"/>
      <c r="W23" s="6"/>
      <c r="X23" s="6"/>
    </row>
    <row r="24" spans="1:24" s="3" customFormat="1" ht="12" customHeight="1" x14ac:dyDescent="0.2">
      <c r="A24" s="18"/>
      <c r="B24" s="19"/>
      <c r="C24" s="5"/>
      <c r="D24" s="35"/>
      <c r="E24" s="36"/>
      <c r="F24" s="40"/>
      <c r="G24" s="41"/>
      <c r="H24" s="35"/>
      <c r="I24" s="36"/>
      <c r="J24" s="38"/>
      <c r="K24" s="39"/>
      <c r="L24" s="6"/>
      <c r="M24" s="6"/>
      <c r="N24" s="6"/>
      <c r="O24" s="6"/>
      <c r="P24" s="6"/>
      <c r="Q24" s="6"/>
      <c r="R24" s="6"/>
      <c r="S24" s="6"/>
      <c r="T24" s="6"/>
      <c r="U24" s="6"/>
      <c r="V24" s="7"/>
      <c r="W24" s="6"/>
      <c r="X24" s="6"/>
    </row>
    <row r="25" spans="1:24" s="3" customFormat="1" ht="12" customHeight="1" x14ac:dyDescent="0.2">
      <c r="A25" s="18">
        <f>B17</f>
        <v>1435.48</v>
      </c>
      <c r="B25" s="19">
        <v>1738.11</v>
      </c>
      <c r="C25" s="5" t="s">
        <v>41</v>
      </c>
      <c r="D25" s="35">
        <f>B25-A25</f>
        <v>302.62999999999988</v>
      </c>
      <c r="E25" s="36"/>
      <c r="F25" s="35">
        <f>J25/D25</f>
        <v>17.228959455440645</v>
      </c>
      <c r="G25" s="37"/>
      <c r="H25" s="35"/>
      <c r="I25" s="36"/>
      <c r="J25" s="38">
        <v>5214</v>
      </c>
      <c r="K25" s="39"/>
      <c r="L25" s="6">
        <f>ROUND(M25/2000,2)</f>
        <v>0.28999999999999998</v>
      </c>
      <c r="M25" s="6">
        <f>ROUND((J25+H25)/9,2)</f>
        <v>579.33000000000004</v>
      </c>
      <c r="N25" s="6"/>
      <c r="O25" s="6">
        <f>ROUND((J25+H25)*0.5/27,2)</f>
        <v>96.56</v>
      </c>
      <c r="P25" s="6">
        <f>ROUND((J25+H25)*0.5/27,2)</f>
        <v>96.56</v>
      </c>
      <c r="Q25" s="6">
        <f>ROUND((J25+H25)/9*0.06,2)*2</f>
        <v>69.52</v>
      </c>
      <c r="R25" s="6">
        <f>ROUND((J25+H25)*1.5/12/27,2)</f>
        <v>24.14</v>
      </c>
      <c r="S25" s="6">
        <f>ROUND((J25+H25)*1.75/12/27,2)</f>
        <v>28.16</v>
      </c>
      <c r="T25" s="12"/>
      <c r="U25" s="6"/>
      <c r="V25" s="6"/>
      <c r="W25" s="12"/>
      <c r="X25" s="12"/>
    </row>
    <row r="26" spans="1:24" s="3" customFormat="1" ht="12" customHeight="1" x14ac:dyDescent="0.2">
      <c r="A26" s="49" t="s">
        <v>16</v>
      </c>
      <c r="B26" s="50"/>
      <c r="C26" s="5"/>
      <c r="D26" s="35">
        <f>D25</f>
        <v>302.62999999999988</v>
      </c>
      <c r="E26" s="36"/>
      <c r="F26" s="35">
        <v>0.5</v>
      </c>
      <c r="G26" s="37"/>
      <c r="H26" s="38">
        <f t="shared" ref="H26" si="8">ROUND(F26*D26,0)</f>
        <v>151</v>
      </c>
      <c r="I26" s="39"/>
      <c r="J26" s="38"/>
      <c r="K26" s="39"/>
      <c r="L26" s="6">
        <f t="shared" ref="L26:L28" si="9">ROUND(M26/2000,2)</f>
        <v>0.01</v>
      </c>
      <c r="M26" s="6">
        <f t="shared" ref="M26" si="10">ROUND((J26+H26)/9,2)</f>
        <v>16.78</v>
      </c>
      <c r="N26" s="6"/>
      <c r="O26" s="6"/>
      <c r="P26" s="6">
        <f t="shared" ref="P26" si="11">ROUND(M26*0.5/3,2)</f>
        <v>2.8</v>
      </c>
      <c r="Q26" s="6"/>
      <c r="R26" s="6"/>
      <c r="S26" s="6"/>
      <c r="T26" s="6"/>
      <c r="U26" s="6"/>
      <c r="V26" s="7"/>
      <c r="W26" s="6"/>
      <c r="X26" s="6"/>
    </row>
    <row r="27" spans="1:24" s="3" customFormat="1" ht="12" customHeight="1" x14ac:dyDescent="0.2">
      <c r="A27" s="18">
        <f>B19</f>
        <v>1449.22</v>
      </c>
      <c r="B27" s="19">
        <v>1780.76</v>
      </c>
      <c r="C27" s="5" t="s">
        <v>42</v>
      </c>
      <c r="D27" s="35">
        <f>B27-A27</f>
        <v>331.53999999999996</v>
      </c>
      <c r="E27" s="36"/>
      <c r="F27" s="35">
        <f>J27/D27</f>
        <v>17.961633588707247</v>
      </c>
      <c r="G27" s="37"/>
      <c r="H27" s="35"/>
      <c r="I27" s="36"/>
      <c r="J27" s="38">
        <v>5955</v>
      </c>
      <c r="K27" s="39"/>
      <c r="L27" s="6">
        <f>ROUND(M27/2000,2)</f>
        <v>0.33</v>
      </c>
      <c r="M27" s="6">
        <f>ROUND((J27+H27)/9,2)</f>
        <v>661.67</v>
      </c>
      <c r="N27" s="6"/>
      <c r="O27" s="6">
        <f>ROUND((J27+H27)*0.5/27,2)</f>
        <v>110.28</v>
      </c>
      <c r="P27" s="6">
        <f>ROUND((J27+H27)*0.5/27,2)</f>
        <v>110.28</v>
      </c>
      <c r="Q27" s="6">
        <f>ROUND((J27+H27)/9*0.06,2)*2</f>
        <v>79.400000000000006</v>
      </c>
      <c r="R27" s="6">
        <f>ROUND((J27+H27)*1.5/12/27,2)</f>
        <v>27.57</v>
      </c>
      <c r="S27" s="6">
        <f>ROUND((J27+H27)*1.75/12/27,2)</f>
        <v>32.159999999999997</v>
      </c>
      <c r="T27" s="12"/>
      <c r="U27" s="6"/>
      <c r="V27" s="6"/>
      <c r="W27" s="12"/>
      <c r="X27" s="12"/>
    </row>
    <row r="28" spans="1:24" s="3" customFormat="1" ht="12" customHeight="1" x14ac:dyDescent="0.2">
      <c r="A28" s="49" t="s">
        <v>16</v>
      </c>
      <c r="B28" s="50"/>
      <c r="C28" s="5"/>
      <c r="D28" s="35">
        <f>D27</f>
        <v>331.53999999999996</v>
      </c>
      <c r="E28" s="36"/>
      <c r="F28" s="35">
        <v>0.5</v>
      </c>
      <c r="G28" s="37"/>
      <c r="H28" s="38">
        <f t="shared" ref="H28" si="12">ROUND(F28*D28,0)</f>
        <v>166</v>
      </c>
      <c r="I28" s="39"/>
      <c r="J28" s="38"/>
      <c r="K28" s="39"/>
      <c r="L28" s="6">
        <f t="shared" si="9"/>
        <v>0.01</v>
      </c>
      <c r="M28" s="6">
        <f t="shared" ref="M28" si="13">ROUND((J28+H28)/9,2)</f>
        <v>18.440000000000001</v>
      </c>
      <c r="N28" s="6"/>
      <c r="O28" s="6"/>
      <c r="P28" s="6">
        <f t="shared" ref="P28" si="14">ROUND(M28*0.5/3,2)</f>
        <v>3.07</v>
      </c>
      <c r="Q28" s="6"/>
      <c r="R28" s="6"/>
      <c r="S28" s="6"/>
      <c r="T28" s="6"/>
      <c r="U28" s="6"/>
      <c r="V28" s="7"/>
      <c r="W28" s="6"/>
      <c r="X28" s="6"/>
    </row>
    <row r="29" spans="1:24" s="3" customFormat="1" ht="12" customHeight="1" x14ac:dyDescent="0.2">
      <c r="A29" s="18"/>
      <c r="B29" s="19"/>
      <c r="C29" s="5"/>
      <c r="D29" s="35"/>
      <c r="E29" s="36"/>
      <c r="F29" s="40"/>
      <c r="G29" s="41"/>
      <c r="H29" s="35"/>
      <c r="I29" s="36"/>
      <c r="J29" s="38"/>
      <c r="K29" s="39"/>
      <c r="L29" s="6"/>
      <c r="M29" s="6"/>
      <c r="N29" s="6"/>
      <c r="O29" s="6"/>
      <c r="P29" s="6"/>
      <c r="Q29" s="6"/>
      <c r="R29" s="6"/>
      <c r="S29" s="6"/>
      <c r="T29" s="6"/>
      <c r="U29" s="6"/>
      <c r="V29" s="7"/>
      <c r="W29" s="6"/>
      <c r="X29" s="6"/>
    </row>
    <row r="30" spans="1:24" s="3" customFormat="1" ht="12" customHeight="1" x14ac:dyDescent="0.2">
      <c r="A30" s="18">
        <f>B25</f>
        <v>1738.11</v>
      </c>
      <c r="B30" s="19">
        <v>1800</v>
      </c>
      <c r="C30" s="5" t="s">
        <v>41</v>
      </c>
      <c r="D30" s="35">
        <f>B30-A30</f>
        <v>61.8900000000001</v>
      </c>
      <c r="E30" s="36"/>
      <c r="F30" s="35">
        <f>J30/D30</f>
        <v>20.924220391016284</v>
      </c>
      <c r="G30" s="37"/>
      <c r="H30" s="35"/>
      <c r="I30" s="36"/>
      <c r="J30" s="38">
        <v>1295</v>
      </c>
      <c r="K30" s="39"/>
      <c r="L30" s="6">
        <f>ROUND(M30/2000,2)</f>
        <v>7.0000000000000007E-2</v>
      </c>
      <c r="M30" s="6">
        <f>ROUND((J30+H30)/9,2)</f>
        <v>143.88999999999999</v>
      </c>
      <c r="N30" s="6"/>
      <c r="O30" s="6">
        <f>ROUND((J30+H30)*0.5/27,2)</f>
        <v>23.98</v>
      </c>
      <c r="P30" s="6">
        <f>ROUND((J30+H30)*0.5/27,2)</f>
        <v>23.98</v>
      </c>
      <c r="Q30" s="6">
        <f>ROUND((J30+H30)/9*0.06,2)*2</f>
        <v>17.260000000000002</v>
      </c>
      <c r="R30" s="6">
        <f>ROUND((J30+H30)*1.5/12/27,2)</f>
        <v>6</v>
      </c>
      <c r="S30" s="6">
        <f>ROUND((J30+H30)*1.75/12/27,2)</f>
        <v>6.99</v>
      </c>
      <c r="T30" s="12"/>
      <c r="U30" s="6"/>
      <c r="V30" s="6"/>
      <c r="W30" s="12"/>
      <c r="X30" s="12"/>
    </row>
    <row r="31" spans="1:24" s="3" customFormat="1" ht="12" customHeight="1" x14ac:dyDescent="0.2">
      <c r="A31" s="18">
        <f>B27</f>
        <v>1780.76</v>
      </c>
      <c r="B31" s="19">
        <v>1800</v>
      </c>
      <c r="C31" s="5" t="s">
        <v>42</v>
      </c>
      <c r="D31" s="35">
        <f>B31-A31</f>
        <v>19.240000000000009</v>
      </c>
      <c r="E31" s="36"/>
      <c r="F31" s="35">
        <f>J31/D31</f>
        <v>12.162162162162156</v>
      </c>
      <c r="G31" s="37"/>
      <c r="H31" s="35"/>
      <c r="I31" s="36"/>
      <c r="J31" s="38">
        <v>234</v>
      </c>
      <c r="K31" s="39"/>
      <c r="L31" s="6">
        <f>ROUND(M31/2000,2)</f>
        <v>0.01</v>
      </c>
      <c r="M31" s="6">
        <f>ROUND((J31+H31)/9,2)</f>
        <v>26</v>
      </c>
      <c r="N31" s="6"/>
      <c r="O31" s="6">
        <f>ROUND((J31+H31)*0.5/27,2)</f>
        <v>4.33</v>
      </c>
      <c r="P31" s="6">
        <f>ROUND((J31+H31)*0.5/27,2)</f>
        <v>4.33</v>
      </c>
      <c r="Q31" s="6">
        <f>ROUND((J31+H31)/9*0.06,2)*2</f>
        <v>3.12</v>
      </c>
      <c r="R31" s="6">
        <f>ROUND((J31+H31)*1.5/12/27,2)</f>
        <v>1.08</v>
      </c>
      <c r="S31" s="6">
        <f>ROUND((J31+H31)*1.75/12/27,2)</f>
        <v>1.26</v>
      </c>
      <c r="T31" s="12"/>
      <c r="U31" s="6"/>
      <c r="V31" s="6"/>
      <c r="W31" s="12"/>
      <c r="X31" s="12"/>
    </row>
    <row r="32" spans="1:24" s="3" customFormat="1" ht="12" customHeight="1" x14ac:dyDescent="0.2">
      <c r="A32" s="18"/>
      <c r="B32" s="19"/>
      <c r="C32" s="5"/>
      <c r="D32" s="35"/>
      <c r="E32" s="36"/>
      <c r="F32" s="35"/>
      <c r="G32" s="37"/>
      <c r="H32" s="38"/>
      <c r="I32" s="39"/>
      <c r="J32" s="38"/>
      <c r="K32" s="39"/>
      <c r="L32" s="6"/>
      <c r="M32" s="6"/>
      <c r="N32" s="6"/>
      <c r="O32" s="6"/>
      <c r="P32" s="6"/>
      <c r="Q32" s="12"/>
      <c r="R32" s="12"/>
      <c r="S32" s="12"/>
      <c r="T32" s="12"/>
      <c r="U32" s="6"/>
      <c r="V32" s="6"/>
      <c r="W32" s="12"/>
      <c r="X32" s="12"/>
    </row>
    <row r="33" spans="1:24" s="3" customFormat="1" ht="12" customHeight="1" x14ac:dyDescent="0.2">
      <c r="A33" s="18">
        <f>B31</f>
        <v>1800</v>
      </c>
      <c r="B33" s="19">
        <v>1890.14</v>
      </c>
      <c r="C33" s="5" t="s">
        <v>34</v>
      </c>
      <c r="D33" s="35">
        <f>B33-A33</f>
        <v>90.1400000000001</v>
      </c>
      <c r="E33" s="36"/>
      <c r="F33" s="35">
        <f>J33/D33</f>
        <v>89.860217439538403</v>
      </c>
      <c r="G33" s="37"/>
      <c r="H33" s="35"/>
      <c r="I33" s="36"/>
      <c r="J33" s="38">
        <v>8100</v>
      </c>
      <c r="K33" s="39"/>
      <c r="L33" s="6">
        <f>ROUND(M33/2000,2)</f>
        <v>0.45</v>
      </c>
      <c r="M33" s="6">
        <f>ROUND((J33+H33)/9,2)</f>
        <v>900</v>
      </c>
      <c r="N33" s="6"/>
      <c r="O33" s="6">
        <f>ROUND((J33+H33)*0.5/27,2)</f>
        <v>150</v>
      </c>
      <c r="P33" s="6">
        <f>ROUND((J33+H33)*0.5/27,2)</f>
        <v>150</v>
      </c>
      <c r="Q33" s="6">
        <f>ROUND((J33+H33)/9*0.06,2)*2</f>
        <v>108</v>
      </c>
      <c r="R33" s="6">
        <f>ROUND((J33+H33)*1.5/12/27,2)</f>
        <v>37.5</v>
      </c>
      <c r="S33" s="6">
        <f>ROUND((J33+H33)*1.75/12/27,2)</f>
        <v>43.75</v>
      </c>
      <c r="T33" s="6"/>
      <c r="U33" s="6"/>
      <c r="V33" s="6"/>
      <c r="W33" s="6"/>
      <c r="X33" s="6"/>
    </row>
    <row r="34" spans="1:24" s="3" customFormat="1" ht="12" customHeight="1" x14ac:dyDescent="0.2">
      <c r="A34" s="18">
        <f>B33</f>
        <v>1890.14</v>
      </c>
      <c r="B34" s="19">
        <v>1910.14</v>
      </c>
      <c r="C34" s="5" t="s">
        <v>34</v>
      </c>
      <c r="D34" s="35">
        <f t="shared" ref="D34:D35" si="15">B34-A34</f>
        <v>20</v>
      </c>
      <c r="E34" s="36"/>
      <c r="F34" s="35">
        <f t="shared" ref="F34:F35" si="16">J34/D34</f>
        <v>95.2</v>
      </c>
      <c r="G34" s="37"/>
      <c r="H34" s="35"/>
      <c r="I34" s="36"/>
      <c r="J34" s="38">
        <v>1904</v>
      </c>
      <c r="K34" s="39"/>
      <c r="L34" s="6">
        <f t="shared" ref="L34:L35" si="17">ROUND(M34/2000,2)</f>
        <v>0.11</v>
      </c>
      <c r="M34" s="6">
        <f t="shared" ref="M34:M35" si="18">ROUND((J34+H34)/9,2)</f>
        <v>211.56</v>
      </c>
      <c r="N34" s="6"/>
      <c r="O34" s="6"/>
      <c r="P34" s="6">
        <f t="shared" ref="P34:P35" si="19">ROUND((J34+H34)*0.5/27,2)</f>
        <v>35.26</v>
      </c>
      <c r="Q34" s="6"/>
      <c r="R34" s="6"/>
      <c r="S34" s="12"/>
      <c r="T34" s="12"/>
      <c r="U34" s="6"/>
      <c r="V34" s="6"/>
      <c r="W34" s="6"/>
      <c r="X34" s="6"/>
    </row>
    <row r="35" spans="1:24" s="3" customFormat="1" ht="12" customHeight="1" x14ac:dyDescent="0.2">
      <c r="A35" s="18">
        <v>2035.92</v>
      </c>
      <c r="B35" s="19">
        <v>2055.92</v>
      </c>
      <c r="C35" s="5" t="s">
        <v>34</v>
      </c>
      <c r="D35" s="35">
        <f t="shared" si="15"/>
        <v>20</v>
      </c>
      <c r="E35" s="36"/>
      <c r="F35" s="35">
        <f t="shared" si="16"/>
        <v>90.15</v>
      </c>
      <c r="G35" s="37"/>
      <c r="H35" s="35"/>
      <c r="I35" s="36"/>
      <c r="J35" s="38">
        <v>1803</v>
      </c>
      <c r="K35" s="39"/>
      <c r="L35" s="6">
        <f t="shared" si="17"/>
        <v>0.1</v>
      </c>
      <c r="M35" s="6">
        <f t="shared" si="18"/>
        <v>200.33</v>
      </c>
      <c r="N35" s="6"/>
      <c r="O35" s="6"/>
      <c r="P35" s="6">
        <f t="shared" si="19"/>
        <v>33.39</v>
      </c>
      <c r="Q35" s="6"/>
      <c r="R35" s="6"/>
      <c r="S35" s="6"/>
      <c r="T35" s="6"/>
      <c r="U35" s="6"/>
      <c r="V35" s="6"/>
      <c r="W35" s="12"/>
      <c r="X35" s="12"/>
    </row>
    <row r="36" spans="1:24" s="3" customFormat="1" ht="12" customHeight="1" x14ac:dyDescent="0.2">
      <c r="A36" s="18"/>
      <c r="B36" s="19"/>
      <c r="C36" s="5"/>
      <c r="D36" s="35"/>
      <c r="E36" s="36"/>
      <c r="F36" s="35"/>
      <c r="G36" s="37"/>
      <c r="H36" s="38"/>
      <c r="I36" s="39"/>
      <c r="J36" s="38"/>
      <c r="K36" s="39"/>
      <c r="L36" s="6"/>
      <c r="M36" s="6"/>
      <c r="N36" s="6"/>
      <c r="O36" s="6"/>
      <c r="P36" s="6"/>
      <c r="Q36" s="12"/>
      <c r="R36" s="12"/>
      <c r="S36" s="12"/>
      <c r="T36" s="12"/>
      <c r="U36" s="6"/>
      <c r="V36" s="6"/>
      <c r="W36" s="6"/>
      <c r="X36" s="6"/>
    </row>
    <row r="37" spans="1:24" s="3" customFormat="1" ht="12" customHeight="1" x14ac:dyDescent="0.2">
      <c r="A37" s="18">
        <f>B35</f>
        <v>2055.92</v>
      </c>
      <c r="B37" s="19">
        <f>B38</f>
        <v>2182.85</v>
      </c>
      <c r="C37" s="5" t="s">
        <v>34</v>
      </c>
      <c r="D37" s="35">
        <f>B37-A37</f>
        <v>126.92999999999984</v>
      </c>
      <c r="E37" s="36"/>
      <c r="F37" s="35">
        <v>60</v>
      </c>
      <c r="G37" s="37"/>
      <c r="H37" s="38">
        <f t="shared" ref="H37" si="20">ROUND(F37*D37,0)</f>
        <v>7616</v>
      </c>
      <c r="I37" s="39"/>
      <c r="J37" s="38"/>
      <c r="K37" s="39"/>
      <c r="L37" s="6"/>
      <c r="M37" s="6"/>
      <c r="N37" s="6">
        <f>ROUND((J35+H35)/9,2)</f>
        <v>200.33</v>
      </c>
      <c r="O37" s="6"/>
      <c r="P37" s="6"/>
      <c r="Q37" s="6">
        <f>ROUND((J37+H37)/9*0.06,2)*2</f>
        <v>101.54</v>
      </c>
      <c r="R37" s="6">
        <f>ROUND((J37+H37)*1.5/12/27,2)</f>
        <v>35.26</v>
      </c>
      <c r="S37" s="6"/>
      <c r="T37" s="6">
        <f>ROUND((J37+H37)*2.5/12/27,2)</f>
        <v>58.77</v>
      </c>
      <c r="U37" s="6"/>
      <c r="V37" s="34"/>
      <c r="W37" s="12"/>
      <c r="X37" s="12"/>
    </row>
    <row r="38" spans="1:24" s="3" customFormat="1" ht="12" customHeight="1" x14ac:dyDescent="0.2">
      <c r="A38" s="18">
        <f>B35</f>
        <v>2055.92</v>
      </c>
      <c r="B38" s="19">
        <v>2182.85</v>
      </c>
      <c r="C38" s="5" t="s">
        <v>42</v>
      </c>
      <c r="D38" s="35">
        <f>B38-A38</f>
        <v>126.92999999999984</v>
      </c>
      <c r="E38" s="36"/>
      <c r="F38" s="35">
        <f>J38/D38</f>
        <v>12.495076026156164</v>
      </c>
      <c r="G38" s="37"/>
      <c r="H38" s="35"/>
      <c r="I38" s="36"/>
      <c r="J38" s="38">
        <v>1586</v>
      </c>
      <c r="K38" s="39"/>
      <c r="L38" s="6">
        <f>ROUND(M38/2000,2)</f>
        <v>0.09</v>
      </c>
      <c r="M38" s="6">
        <f>ROUND((J38+H38)/9,2)</f>
        <v>176.22</v>
      </c>
      <c r="N38" s="6"/>
      <c r="O38" s="6">
        <f>ROUND((J38+H38)*0.5/27,2)</f>
        <v>29.37</v>
      </c>
      <c r="P38" s="6">
        <f>ROUND((J38+H38)*0.5/27,2)</f>
        <v>29.37</v>
      </c>
      <c r="Q38" s="6">
        <f>ROUND((J38+H38)/9*0.06,2)*2</f>
        <v>21.14</v>
      </c>
      <c r="R38" s="6">
        <f>ROUND((J38+H38)*1.5/12/27,2)</f>
        <v>7.34</v>
      </c>
      <c r="S38" s="6">
        <f>ROUND((J38+H38)*1.75/12/27,2)</f>
        <v>8.57</v>
      </c>
      <c r="T38" s="6"/>
      <c r="U38" s="6"/>
      <c r="V38" s="6"/>
      <c r="W38" s="6"/>
      <c r="X38" s="6"/>
    </row>
    <row r="39" spans="1:24" s="3" customFormat="1" ht="12" customHeight="1" x14ac:dyDescent="0.2">
      <c r="A39" s="18">
        <f>A38</f>
        <v>2055.92</v>
      </c>
      <c r="B39" s="19">
        <v>2182.85</v>
      </c>
      <c r="C39" s="5" t="s">
        <v>41</v>
      </c>
      <c r="D39" s="35">
        <f>B39-A39</f>
        <v>126.92999999999984</v>
      </c>
      <c r="E39" s="36"/>
      <c r="F39" s="35">
        <f>J39/D39</f>
        <v>6.1057275663751751</v>
      </c>
      <c r="G39" s="37"/>
      <c r="H39" s="35"/>
      <c r="I39" s="36"/>
      <c r="J39" s="38">
        <v>775</v>
      </c>
      <c r="K39" s="39"/>
      <c r="L39" s="6">
        <f>ROUND(M39/2000,2)</f>
        <v>0.04</v>
      </c>
      <c r="M39" s="6">
        <f>ROUND((J39+H39)/9,2)</f>
        <v>86.11</v>
      </c>
      <c r="N39" s="6"/>
      <c r="O39" s="6">
        <f>ROUND((J39+H39)*0.5/27,2)</f>
        <v>14.35</v>
      </c>
      <c r="P39" s="6">
        <f>ROUND((J39+H39)*0.5/27,2)</f>
        <v>14.35</v>
      </c>
      <c r="Q39" s="6">
        <f>ROUND((J39+H39)/9*0.06,2)*2</f>
        <v>10.34</v>
      </c>
      <c r="R39" s="6">
        <f>ROUND((J39+H39)*1.5/12/27,2)</f>
        <v>3.59</v>
      </c>
      <c r="S39" s="6">
        <f>ROUND((J39+H39)*1.75/12/27,2)</f>
        <v>4.1900000000000004</v>
      </c>
      <c r="T39" s="6"/>
      <c r="U39" s="6"/>
      <c r="V39" s="6"/>
      <c r="W39" s="6"/>
      <c r="X39" s="6"/>
    </row>
    <row r="40" spans="1:24" s="3" customFormat="1" ht="12" customHeight="1" x14ac:dyDescent="0.2">
      <c r="A40" s="18">
        <f>B38</f>
        <v>2182.85</v>
      </c>
      <c r="B40" s="19">
        <v>2202.85</v>
      </c>
      <c r="C40" s="5" t="s">
        <v>34</v>
      </c>
      <c r="D40" s="35">
        <f t="shared" ref="D40" si="21">B40-A40</f>
        <v>20</v>
      </c>
      <c r="E40" s="36"/>
      <c r="F40" s="35">
        <f t="shared" ref="F40" si="22">J40/D40</f>
        <v>88.25</v>
      </c>
      <c r="G40" s="37"/>
      <c r="H40" s="35"/>
      <c r="I40" s="36"/>
      <c r="J40" s="38">
        <v>1765</v>
      </c>
      <c r="K40" s="39"/>
      <c r="L40" s="6">
        <f t="shared" ref="L40:L41" si="23">ROUND(M40/2000,2)</f>
        <v>0.1</v>
      </c>
      <c r="M40" s="6">
        <f t="shared" ref="M40" si="24">ROUND((J40+H40)/9,2)</f>
        <v>196.11</v>
      </c>
      <c r="N40" s="6"/>
      <c r="O40" s="6"/>
      <c r="P40" s="6">
        <f t="shared" ref="P40" si="25">ROUND((J40+H40)*0.5/27,2)</f>
        <v>32.69</v>
      </c>
      <c r="Q40" s="6"/>
      <c r="R40" s="6"/>
      <c r="S40" s="12"/>
      <c r="T40" s="12"/>
      <c r="U40" s="6"/>
      <c r="V40" s="6"/>
      <c r="W40" s="12"/>
      <c r="X40" s="12"/>
    </row>
    <row r="41" spans="1:24" s="3" customFormat="1" ht="12" customHeight="1" x14ac:dyDescent="0.2">
      <c r="A41" s="18">
        <v>2248.66</v>
      </c>
      <c r="B41" s="19">
        <v>2268.66</v>
      </c>
      <c r="C41" s="5" t="s">
        <v>34</v>
      </c>
      <c r="D41" s="35">
        <f t="shared" ref="D41" si="26">B41-A41</f>
        <v>20</v>
      </c>
      <c r="E41" s="36"/>
      <c r="F41" s="35">
        <f t="shared" ref="F41" si="27">J41/D41</f>
        <v>87.9</v>
      </c>
      <c r="G41" s="37"/>
      <c r="H41" s="35"/>
      <c r="I41" s="36"/>
      <c r="J41" s="38">
        <v>1758</v>
      </c>
      <c r="K41" s="39"/>
      <c r="L41" s="6">
        <f t="shared" si="23"/>
        <v>0.1</v>
      </c>
      <c r="M41" s="6">
        <f t="shared" ref="M41" si="28">ROUND((J41+H41)/9,2)</f>
        <v>195.33</v>
      </c>
      <c r="N41" s="6"/>
      <c r="O41" s="6"/>
      <c r="P41" s="6">
        <f t="shared" ref="P41" si="29">ROUND((J41+H41)*0.5/27,2)</f>
        <v>32.56</v>
      </c>
      <c r="Q41" s="6"/>
      <c r="R41" s="6"/>
      <c r="S41" s="6"/>
      <c r="T41" s="6"/>
      <c r="U41" s="6"/>
      <c r="V41" s="6"/>
      <c r="W41" s="6"/>
      <c r="X41" s="6"/>
    </row>
    <row r="42" spans="1:24" s="3" customFormat="1" ht="12" customHeight="1" x14ac:dyDescent="0.2">
      <c r="A42" s="18"/>
      <c r="B42" s="19"/>
      <c r="C42" s="5"/>
      <c r="D42" s="35"/>
      <c r="E42" s="36"/>
      <c r="F42" s="35"/>
      <c r="G42" s="37"/>
      <c r="H42" s="38"/>
      <c r="I42" s="39"/>
      <c r="J42" s="38"/>
      <c r="K42" s="39"/>
      <c r="L42" s="6"/>
      <c r="M42" s="6"/>
      <c r="N42" s="6"/>
      <c r="O42" s="6"/>
      <c r="P42" s="6"/>
      <c r="Q42" s="12"/>
      <c r="R42" s="12"/>
      <c r="S42" s="12"/>
      <c r="T42" s="12"/>
      <c r="U42" s="6"/>
      <c r="V42" s="6"/>
      <c r="W42" s="12"/>
      <c r="X42" s="12"/>
    </row>
    <row r="43" spans="1:24" s="3" customFormat="1" ht="12" customHeight="1" x14ac:dyDescent="0.2">
      <c r="A43" s="18">
        <f>B41</f>
        <v>2268.66</v>
      </c>
      <c r="B43" s="19">
        <v>2435</v>
      </c>
      <c r="C43" s="5" t="s">
        <v>34</v>
      </c>
      <c r="D43" s="35">
        <f>B43-A43</f>
        <v>166.34000000000015</v>
      </c>
      <c r="E43" s="36"/>
      <c r="F43" s="35">
        <f>J43/D43</f>
        <v>84.70602380666098</v>
      </c>
      <c r="G43" s="37"/>
      <c r="H43" s="35"/>
      <c r="I43" s="36"/>
      <c r="J43" s="38">
        <v>14090</v>
      </c>
      <c r="K43" s="39"/>
      <c r="L43" s="6">
        <f>ROUND(M43/2000,2)</f>
        <v>0.78</v>
      </c>
      <c r="M43" s="6">
        <f>ROUND((J43+H43)/9,2)</f>
        <v>1565.56</v>
      </c>
      <c r="N43" s="6"/>
      <c r="O43" s="6">
        <f>ROUND((J43+H43)*0.5/27,2)</f>
        <v>260.93</v>
      </c>
      <c r="P43" s="6">
        <f>ROUND((J43+H43)*0.5/27,2)</f>
        <v>260.93</v>
      </c>
      <c r="Q43" s="6">
        <f>ROUND((J43+H43)/9*0.06,2)*2</f>
        <v>187.86</v>
      </c>
      <c r="R43" s="6">
        <f>ROUND((J43+H43)*1.5/12/27,2)</f>
        <v>65.23</v>
      </c>
      <c r="S43" s="6">
        <f>ROUND((J43+H43)*1.75/12/27,2)</f>
        <v>76.099999999999994</v>
      </c>
      <c r="T43" s="6"/>
      <c r="U43" s="6"/>
      <c r="V43" s="6"/>
      <c r="W43" s="6"/>
      <c r="X43" s="6"/>
    </row>
    <row r="44" spans="1:24" s="3" customFormat="1" ht="12" customHeight="1" x14ac:dyDescent="0.2">
      <c r="A44" s="49" t="s">
        <v>16</v>
      </c>
      <c r="B44" s="50"/>
      <c r="C44" s="5"/>
      <c r="D44" s="35">
        <f>D43</f>
        <v>166.34000000000015</v>
      </c>
      <c r="E44" s="36"/>
      <c r="F44" s="35">
        <v>0.33333333333333331</v>
      </c>
      <c r="G44" s="37"/>
      <c r="H44" s="38">
        <f>ROUND(F44*D44,0)</f>
        <v>55</v>
      </c>
      <c r="I44" s="39"/>
      <c r="J44" s="38"/>
      <c r="K44" s="39"/>
      <c r="L44" s="6"/>
      <c r="M44" s="6"/>
      <c r="N44" s="6"/>
      <c r="O44" s="6">
        <f>ROUND((J44+H44)*0.5/27,2)</f>
        <v>1.02</v>
      </c>
      <c r="P44" s="6"/>
      <c r="Q44" s="6">
        <f>ROUND((J44+H44)/9*0.06,2)</f>
        <v>0.37</v>
      </c>
      <c r="R44" s="6"/>
      <c r="S44" s="6"/>
      <c r="T44" s="6"/>
      <c r="U44" s="6"/>
      <c r="V44" s="6"/>
      <c r="W44" s="6"/>
      <c r="X44" s="6"/>
    </row>
    <row r="45" spans="1:24" s="3" customFormat="1" ht="12" customHeight="1" x14ac:dyDescent="0.2">
      <c r="A45" s="49" t="s">
        <v>16</v>
      </c>
      <c r="B45" s="50"/>
      <c r="C45" s="5"/>
      <c r="D45" s="35">
        <f>D43</f>
        <v>166.34000000000015</v>
      </c>
      <c r="E45" s="36"/>
      <c r="F45" s="35">
        <v>0.83333333333333304</v>
      </c>
      <c r="G45" s="37"/>
      <c r="H45" s="38">
        <f t="shared" ref="H45:H46" si="30">ROUND(F45*D45,0)</f>
        <v>139</v>
      </c>
      <c r="I45" s="39"/>
      <c r="J45" s="38"/>
      <c r="K45" s="39"/>
      <c r="L45" s="6">
        <f t="shared" ref="L45:L46" si="31">ROUND(M45/2000,2)</f>
        <v>0.01</v>
      </c>
      <c r="M45" s="6">
        <f t="shared" ref="M45:M46" si="32">ROUND((J45+H45)/9,2)</f>
        <v>15.44</v>
      </c>
      <c r="N45" s="6"/>
      <c r="O45" s="6"/>
      <c r="P45" s="6">
        <f>ROUND((J45+H45)*0.5/27,2)</f>
        <v>2.57</v>
      </c>
      <c r="Q45" s="6"/>
      <c r="R45" s="6"/>
      <c r="S45" s="6"/>
      <c r="T45" s="6"/>
      <c r="U45" s="6"/>
      <c r="V45" s="6"/>
      <c r="W45" s="6"/>
      <c r="X45" s="6"/>
    </row>
    <row r="46" spans="1:24" s="3" customFormat="1" ht="12" customHeight="1" x14ac:dyDescent="0.2">
      <c r="A46" s="49" t="s">
        <v>16</v>
      </c>
      <c r="B46" s="50"/>
      <c r="C46" s="5"/>
      <c r="D46" s="35">
        <f>D45</f>
        <v>166.34000000000015</v>
      </c>
      <c r="E46" s="36"/>
      <c r="F46" s="35">
        <v>0.5</v>
      </c>
      <c r="G46" s="37"/>
      <c r="H46" s="38">
        <f t="shared" si="30"/>
        <v>83</v>
      </c>
      <c r="I46" s="39"/>
      <c r="J46" s="38"/>
      <c r="K46" s="39"/>
      <c r="L46" s="6">
        <f t="shared" si="31"/>
        <v>0</v>
      </c>
      <c r="M46" s="6">
        <f t="shared" si="32"/>
        <v>9.2200000000000006</v>
      </c>
      <c r="N46" s="6"/>
      <c r="O46" s="6"/>
      <c r="P46" s="6">
        <f>ROUND((J46+H46)*0.5/27,2)</f>
        <v>1.54</v>
      </c>
      <c r="Q46" s="6"/>
      <c r="R46" s="6"/>
      <c r="S46" s="6"/>
      <c r="T46" s="6"/>
      <c r="U46" s="6"/>
      <c r="V46" s="6"/>
      <c r="W46" s="6"/>
      <c r="X46" s="6"/>
    </row>
    <row r="47" spans="1:24" s="3" customFormat="1" ht="12" customHeight="1" x14ac:dyDescent="0.2">
      <c r="A47" s="18"/>
      <c r="B47" s="19"/>
      <c r="C47" s="5"/>
      <c r="D47" s="35"/>
      <c r="E47" s="36"/>
      <c r="F47" s="35"/>
      <c r="G47" s="37"/>
      <c r="H47" s="38"/>
      <c r="I47" s="39"/>
      <c r="J47" s="38"/>
      <c r="K47" s="39"/>
      <c r="L47" s="6"/>
      <c r="M47" s="6"/>
      <c r="N47" s="6"/>
      <c r="O47" s="6"/>
      <c r="P47" s="6"/>
      <c r="Q47" s="12"/>
      <c r="R47" s="12"/>
      <c r="S47" s="12"/>
      <c r="T47" s="12"/>
      <c r="U47" s="6"/>
      <c r="V47" s="6"/>
      <c r="W47" s="12"/>
      <c r="X47" s="12"/>
    </row>
    <row r="48" spans="1:24" s="3" customFormat="1" ht="12" customHeight="1" x14ac:dyDescent="0.2">
      <c r="A48" s="18">
        <f>B43</f>
        <v>2435</v>
      </c>
      <c r="B48" s="19">
        <v>2632.42</v>
      </c>
      <c r="C48" s="5" t="s">
        <v>34</v>
      </c>
      <c r="D48" s="35">
        <f>B48-A48</f>
        <v>197.42000000000007</v>
      </c>
      <c r="E48" s="36"/>
      <c r="F48" s="35">
        <v>55</v>
      </c>
      <c r="G48" s="37"/>
      <c r="H48" s="38">
        <f>ROUND(F48*D48,0)</f>
        <v>10858</v>
      </c>
      <c r="I48" s="39"/>
      <c r="J48" s="38"/>
      <c r="K48" s="39"/>
      <c r="L48" s="6">
        <f>ROUND(M48/2000,2)</f>
        <v>0.6</v>
      </c>
      <c r="M48" s="6">
        <f>ROUND((J48+H48)/9,2)</f>
        <v>1206.44</v>
      </c>
      <c r="N48" s="6"/>
      <c r="O48" s="6">
        <f>ROUND((J48+H48)*0.5/27,2)</f>
        <v>201.07</v>
      </c>
      <c r="P48" s="6">
        <f>ROUND((J48+H48)*0.5/27,2)</f>
        <v>201.07</v>
      </c>
      <c r="Q48" s="6">
        <f>ROUND((J48+H48)/9*0.06,2)*2</f>
        <v>144.78</v>
      </c>
      <c r="R48" s="6">
        <f>ROUND((J48+H48)*1.5/12/27,2)</f>
        <v>50.27</v>
      </c>
      <c r="S48" s="6">
        <f>ROUND((J48+H48)*1.75/12/27,2)</f>
        <v>58.65</v>
      </c>
      <c r="T48" s="6"/>
      <c r="U48" s="6"/>
      <c r="V48" s="6"/>
      <c r="W48" s="6"/>
      <c r="X48" s="6"/>
    </row>
    <row r="49" spans="1:24" s="3" customFormat="1" ht="12" customHeight="1" x14ac:dyDescent="0.2">
      <c r="A49" s="49" t="s">
        <v>16</v>
      </c>
      <c r="B49" s="50"/>
      <c r="C49" s="5"/>
      <c r="D49" s="35">
        <f>D48</f>
        <v>197.42000000000007</v>
      </c>
      <c r="E49" s="36"/>
      <c r="F49" s="35">
        <v>0.5</v>
      </c>
      <c r="G49" s="37"/>
      <c r="H49" s="38">
        <f t="shared" ref="H49" si="33">ROUND(F49*D49,0)</f>
        <v>99</v>
      </c>
      <c r="I49" s="39"/>
      <c r="J49" s="38"/>
      <c r="K49" s="39"/>
      <c r="L49" s="6">
        <f t="shared" ref="L49" si="34">ROUND(M49/2000,2)</f>
        <v>0.01</v>
      </c>
      <c r="M49" s="6">
        <f t="shared" ref="M49" si="35">ROUND((J49+H49)/9,2)</f>
        <v>11</v>
      </c>
      <c r="N49" s="6"/>
      <c r="O49" s="6"/>
      <c r="P49" s="6">
        <f>ROUND((J49+H49)*0.5/27,2)</f>
        <v>1.83</v>
      </c>
      <c r="Q49" s="6"/>
      <c r="R49" s="6"/>
      <c r="S49" s="6"/>
      <c r="T49" s="6"/>
      <c r="U49" s="6"/>
      <c r="V49" s="6"/>
      <c r="W49" s="6"/>
      <c r="X49" s="6"/>
    </row>
    <row r="50" spans="1:24" s="3" customFormat="1" ht="12" customHeight="1" x14ac:dyDescent="0.2">
      <c r="A50" s="18"/>
      <c r="B50" s="19"/>
      <c r="C50" s="5"/>
      <c r="D50" s="35"/>
      <c r="E50" s="36"/>
      <c r="F50" s="35"/>
      <c r="G50" s="37"/>
      <c r="H50" s="38"/>
      <c r="I50" s="39"/>
      <c r="J50" s="38"/>
      <c r="K50" s="39"/>
      <c r="L50" s="6"/>
      <c r="M50" s="6"/>
      <c r="N50" s="6"/>
      <c r="O50" s="6"/>
      <c r="P50" s="6"/>
      <c r="Q50" s="12"/>
      <c r="R50" s="12"/>
      <c r="S50" s="12"/>
      <c r="T50" s="12"/>
      <c r="U50" s="6"/>
      <c r="V50" s="6"/>
      <c r="W50" s="12"/>
      <c r="X50" s="12"/>
    </row>
    <row r="51" spans="1:24" s="3" customFormat="1" ht="12" customHeight="1" x14ac:dyDescent="0.2">
      <c r="A51" s="18">
        <f>B48</f>
        <v>2632.42</v>
      </c>
      <c r="B51" s="19">
        <v>2710</v>
      </c>
      <c r="C51" s="5" t="s">
        <v>42</v>
      </c>
      <c r="D51" s="35">
        <f>B51-A51</f>
        <v>77.579999999999927</v>
      </c>
      <c r="E51" s="36"/>
      <c r="F51" s="35">
        <f>J51/D51</f>
        <v>48.646558391338019</v>
      </c>
      <c r="G51" s="37"/>
      <c r="H51" s="35"/>
      <c r="I51" s="36"/>
      <c r="J51" s="38">
        <v>3774</v>
      </c>
      <c r="K51" s="39"/>
      <c r="L51" s="6">
        <f>ROUND(M51/2000,2)</f>
        <v>0.21</v>
      </c>
      <c r="M51" s="6">
        <f>ROUND((J51+H51)/9,2)</f>
        <v>419.33</v>
      </c>
      <c r="N51" s="6"/>
      <c r="O51" s="6">
        <f>ROUND((J51+H51)*0.5/27,2)</f>
        <v>69.89</v>
      </c>
      <c r="P51" s="6">
        <f t="shared" ref="P51:P57" si="36">ROUND((J51+H51)*0.5/27,2)</f>
        <v>69.89</v>
      </c>
      <c r="Q51" s="6">
        <f>ROUND((J51+H51)/9*0.06,2)*2</f>
        <v>50.32</v>
      </c>
      <c r="R51" s="6">
        <f>ROUND((J51+H51)*1.5/12/27,2)</f>
        <v>17.47</v>
      </c>
      <c r="S51" s="6">
        <f>ROUND((J51+H51)*1.75/12/27,2)</f>
        <v>20.38</v>
      </c>
      <c r="T51" s="6"/>
      <c r="U51" s="6"/>
      <c r="V51" s="6"/>
      <c r="W51" s="6"/>
      <c r="X51" s="6"/>
    </row>
    <row r="52" spans="1:24" s="3" customFormat="1" ht="12" customHeight="1" x14ac:dyDescent="0.2">
      <c r="A52" s="49" t="s">
        <v>16</v>
      </c>
      <c r="B52" s="50"/>
      <c r="C52" s="5"/>
      <c r="D52" s="35">
        <f>D51*2</f>
        <v>155.15999999999985</v>
      </c>
      <c r="E52" s="36"/>
      <c r="F52" s="35">
        <v>0.5</v>
      </c>
      <c r="G52" s="37"/>
      <c r="H52" s="38">
        <f t="shared" ref="H52" si="37">ROUND(F52*D52,0)</f>
        <v>78</v>
      </c>
      <c r="I52" s="39"/>
      <c r="J52" s="38"/>
      <c r="K52" s="39"/>
      <c r="L52" s="6">
        <f t="shared" ref="L52:L56" si="38">ROUND(M52/2000,2)</f>
        <v>0</v>
      </c>
      <c r="M52" s="6">
        <f t="shared" ref="M52" si="39">ROUND((J52+H52)/9,2)</f>
        <v>8.67</v>
      </c>
      <c r="N52" s="6"/>
      <c r="O52" s="6"/>
      <c r="P52" s="6">
        <f t="shared" si="36"/>
        <v>1.44</v>
      </c>
      <c r="Q52" s="6"/>
      <c r="R52" s="6"/>
      <c r="S52" s="6"/>
      <c r="T52" s="6"/>
      <c r="U52" s="6"/>
      <c r="V52" s="6"/>
      <c r="W52" s="6"/>
      <c r="X52" s="6"/>
    </row>
    <row r="53" spans="1:24" s="3" customFormat="1" ht="12" customHeight="1" x14ac:dyDescent="0.2">
      <c r="A53" s="18">
        <f>A51</f>
        <v>2632.42</v>
      </c>
      <c r="B53" s="19">
        <v>2800</v>
      </c>
      <c r="C53" s="5" t="s">
        <v>41</v>
      </c>
      <c r="D53" s="35">
        <f>B53-A53</f>
        <v>167.57999999999993</v>
      </c>
      <c r="E53" s="36"/>
      <c r="F53" s="35">
        <v>4</v>
      </c>
      <c r="G53" s="37"/>
      <c r="H53" s="38">
        <f t="shared" ref="H53" si="40">ROUND(F53*D53,0)</f>
        <v>670</v>
      </c>
      <c r="I53" s="39"/>
      <c r="J53" s="38"/>
      <c r="K53" s="39"/>
      <c r="L53" s="6">
        <f>ROUND(M53/2000,2)</f>
        <v>0.04</v>
      </c>
      <c r="M53" s="6">
        <f>ROUND((J53+H53)/9,2)</f>
        <v>74.44</v>
      </c>
      <c r="N53" s="6"/>
      <c r="O53" s="6">
        <f>ROUND((J53+H53)*0.5/27,2)</f>
        <v>12.41</v>
      </c>
      <c r="P53" s="6">
        <f t="shared" si="36"/>
        <v>12.41</v>
      </c>
      <c r="Q53" s="6">
        <f>ROUND((J53+H53)/9*0.06,2)*2</f>
        <v>8.94</v>
      </c>
      <c r="R53" s="6">
        <f>ROUND((J53+H53)*1.5/12/27,2)</f>
        <v>3.1</v>
      </c>
      <c r="S53" s="6">
        <f>ROUND((J53+H53)*1.75/12/27,2)</f>
        <v>3.62</v>
      </c>
      <c r="T53" s="6"/>
      <c r="U53" s="6"/>
      <c r="V53" s="6"/>
      <c r="W53" s="6"/>
      <c r="X53" s="6"/>
    </row>
    <row r="54" spans="1:24" s="3" customFormat="1" ht="12" customHeight="1" x14ac:dyDescent="0.2">
      <c r="A54" s="49" t="s">
        <v>16</v>
      </c>
      <c r="B54" s="50"/>
      <c r="C54" s="5"/>
      <c r="D54" s="35">
        <f>D53</f>
        <v>167.57999999999993</v>
      </c>
      <c r="E54" s="36"/>
      <c r="F54" s="35">
        <v>0.5</v>
      </c>
      <c r="G54" s="37"/>
      <c r="H54" s="38">
        <f t="shared" ref="H54" si="41">ROUND(F54*D54,0)</f>
        <v>84</v>
      </c>
      <c r="I54" s="39"/>
      <c r="J54" s="38"/>
      <c r="K54" s="39"/>
      <c r="L54" s="6">
        <f t="shared" si="38"/>
        <v>0</v>
      </c>
      <c r="M54" s="6">
        <f t="shared" ref="M54" si="42">ROUND((J54+H54)/9,2)</f>
        <v>9.33</v>
      </c>
      <c r="N54" s="6"/>
      <c r="O54" s="6"/>
      <c r="P54" s="6">
        <f t="shared" si="36"/>
        <v>1.56</v>
      </c>
      <c r="Q54" s="6"/>
      <c r="R54" s="6"/>
      <c r="S54" s="6"/>
      <c r="T54" s="6"/>
      <c r="U54" s="6"/>
      <c r="V54" s="6"/>
      <c r="W54" s="6"/>
      <c r="X54" s="6"/>
    </row>
    <row r="55" spans="1:24" s="3" customFormat="1" ht="12" customHeight="1" x14ac:dyDescent="0.2">
      <c r="A55" s="18">
        <f>B51</f>
        <v>2710</v>
      </c>
      <c r="B55" s="19">
        <v>2760</v>
      </c>
      <c r="C55" s="5" t="s">
        <v>42</v>
      </c>
      <c r="D55" s="35">
        <f>B55-A55</f>
        <v>50</v>
      </c>
      <c r="E55" s="36"/>
      <c r="F55" s="35">
        <f>J55/D55</f>
        <v>43.22</v>
      </c>
      <c r="G55" s="37"/>
      <c r="H55" s="35"/>
      <c r="I55" s="36"/>
      <c r="J55" s="38">
        <v>2161</v>
      </c>
      <c r="K55" s="39"/>
      <c r="L55" s="6">
        <f>ROUND(M55/2000,2)</f>
        <v>0.12</v>
      </c>
      <c r="M55" s="6">
        <f>ROUND((J55+H55)/9,2)</f>
        <v>240.11</v>
      </c>
      <c r="N55" s="6"/>
      <c r="O55" s="6">
        <f>ROUND((J55+H55)*0.5/27,2)</f>
        <v>40.020000000000003</v>
      </c>
      <c r="P55" s="6">
        <f t="shared" si="36"/>
        <v>40.020000000000003</v>
      </c>
      <c r="Q55" s="6">
        <f>ROUND((J55+H55)/9*0.06,2)*2</f>
        <v>28.82</v>
      </c>
      <c r="R55" s="6">
        <f>ROUND((J55+H55)*1.5/12/27,2)</f>
        <v>10</v>
      </c>
      <c r="S55" s="6">
        <f>ROUND((J55+H55)*1.75/12/27,2)</f>
        <v>11.67</v>
      </c>
      <c r="T55" s="6"/>
      <c r="U55" s="6"/>
      <c r="V55" s="6"/>
      <c r="W55" s="6"/>
      <c r="X55" s="6"/>
    </row>
    <row r="56" spans="1:24" s="3" customFormat="1" ht="12" customHeight="1" x14ac:dyDescent="0.2">
      <c r="A56" s="49" t="s">
        <v>16</v>
      </c>
      <c r="B56" s="50"/>
      <c r="C56" s="5"/>
      <c r="D56" s="35">
        <f>D55*2</f>
        <v>100</v>
      </c>
      <c r="E56" s="36"/>
      <c r="F56" s="35">
        <v>0.5</v>
      </c>
      <c r="G56" s="37"/>
      <c r="H56" s="38">
        <f t="shared" ref="H56" si="43">ROUND(F56*D56,0)</f>
        <v>50</v>
      </c>
      <c r="I56" s="39"/>
      <c r="J56" s="38"/>
      <c r="K56" s="39"/>
      <c r="L56" s="6">
        <f t="shared" si="38"/>
        <v>0</v>
      </c>
      <c r="M56" s="6">
        <f t="shared" ref="M56" si="44">ROUND((J56+H56)/9,2)</f>
        <v>5.56</v>
      </c>
      <c r="N56" s="6"/>
      <c r="O56" s="6"/>
      <c r="P56" s="6">
        <f t="shared" si="36"/>
        <v>0.93</v>
      </c>
      <c r="Q56" s="6"/>
      <c r="R56" s="6"/>
      <c r="S56" s="6"/>
      <c r="T56" s="6"/>
      <c r="U56" s="6"/>
      <c r="V56" s="6"/>
      <c r="W56" s="6"/>
      <c r="X56" s="6"/>
    </row>
    <row r="57" spans="1:24" s="3" customFormat="1" ht="12" customHeight="1" x14ac:dyDescent="0.2">
      <c r="A57" s="18">
        <f>B55</f>
        <v>2760</v>
      </c>
      <c r="B57" s="19">
        <v>2810</v>
      </c>
      <c r="C57" s="5" t="s">
        <v>42</v>
      </c>
      <c r="D57" s="35">
        <f>B57-A57</f>
        <v>50</v>
      </c>
      <c r="E57" s="36"/>
      <c r="F57" s="35">
        <f>J57/D57</f>
        <v>35.840000000000003</v>
      </c>
      <c r="G57" s="37"/>
      <c r="H57" s="35"/>
      <c r="I57" s="36"/>
      <c r="J57" s="38">
        <v>1792</v>
      </c>
      <c r="K57" s="39"/>
      <c r="L57" s="6">
        <f>ROUND(M57/2000,2)</f>
        <v>0.1</v>
      </c>
      <c r="M57" s="6">
        <f>ROUND((J57+H57)/9,2)</f>
        <v>199.11</v>
      </c>
      <c r="N57" s="6"/>
      <c r="O57" s="6">
        <f>ROUND((J57+H57)*0.5/27,2)</f>
        <v>33.19</v>
      </c>
      <c r="P57" s="6">
        <f t="shared" si="36"/>
        <v>33.19</v>
      </c>
      <c r="Q57" s="6">
        <f>ROUND((J57+H57)/9*0.06,2)*2</f>
        <v>23.9</v>
      </c>
      <c r="R57" s="6">
        <f>ROUND((J57+H57)*1.5/12/27,2)</f>
        <v>8.3000000000000007</v>
      </c>
      <c r="S57" s="6">
        <f>ROUND((J57+H57)*1.75/12/27,2)</f>
        <v>9.68</v>
      </c>
      <c r="T57" s="6"/>
      <c r="U57" s="6"/>
      <c r="V57" s="6"/>
      <c r="W57" s="6"/>
      <c r="X57" s="6"/>
    </row>
    <row r="58" spans="1:24" s="3" customFormat="1" ht="12" customHeight="1" x14ac:dyDescent="0.2">
      <c r="A58" s="49" t="s">
        <v>16</v>
      </c>
      <c r="B58" s="50"/>
      <c r="C58" s="5"/>
      <c r="D58" s="35">
        <f>D57</f>
        <v>50</v>
      </c>
      <c r="E58" s="36"/>
      <c r="F58" s="35">
        <v>0.33333333333333331</v>
      </c>
      <c r="G58" s="37"/>
      <c r="H58" s="38">
        <f>ROUND(F58*D58,0)</f>
        <v>17</v>
      </c>
      <c r="I58" s="39"/>
      <c r="J58" s="38"/>
      <c r="K58" s="39"/>
      <c r="L58" s="6"/>
      <c r="M58" s="6"/>
      <c r="N58" s="6"/>
      <c r="O58" s="6">
        <f>ROUND((J58+H58)*0.5/27,2)</f>
        <v>0.31</v>
      </c>
      <c r="P58" s="6"/>
      <c r="Q58" s="6">
        <f>ROUND((J58+H58)/9*0.06,2)</f>
        <v>0.11</v>
      </c>
      <c r="R58" s="6"/>
      <c r="S58" s="6"/>
      <c r="T58" s="6"/>
      <c r="U58" s="6"/>
      <c r="V58" s="6"/>
      <c r="W58" s="6"/>
      <c r="X58" s="6"/>
    </row>
    <row r="59" spans="1:24" s="3" customFormat="1" ht="12" customHeight="1" x14ac:dyDescent="0.2">
      <c r="A59" s="49" t="s">
        <v>16</v>
      </c>
      <c r="B59" s="50"/>
      <c r="C59" s="5"/>
      <c r="D59" s="35">
        <f>D57</f>
        <v>50</v>
      </c>
      <c r="E59" s="36"/>
      <c r="F59" s="35">
        <v>0.83333333333333304</v>
      </c>
      <c r="G59" s="37"/>
      <c r="H59" s="38">
        <f t="shared" ref="H59:H60" si="45">ROUND(F59*D59,0)</f>
        <v>42</v>
      </c>
      <c r="I59" s="39"/>
      <c r="J59" s="38"/>
      <c r="K59" s="39"/>
      <c r="L59" s="6">
        <f t="shared" ref="L59:L60" si="46">ROUND(M59/2000,2)</f>
        <v>0</v>
      </c>
      <c r="M59" s="6">
        <f t="shared" ref="M59:M60" si="47">ROUND((J59+H59)/9,2)</f>
        <v>4.67</v>
      </c>
      <c r="N59" s="6"/>
      <c r="O59" s="6"/>
      <c r="P59" s="6">
        <f>ROUND((J59+H59)*0.5/27,2)</f>
        <v>0.78</v>
      </c>
      <c r="Q59" s="6"/>
      <c r="R59" s="6"/>
      <c r="S59" s="6"/>
      <c r="T59" s="6"/>
      <c r="U59" s="6"/>
      <c r="V59" s="6"/>
      <c r="W59" s="6"/>
      <c r="X59" s="6"/>
    </row>
    <row r="60" spans="1:24" s="3" customFormat="1" ht="12" customHeight="1" x14ac:dyDescent="0.2">
      <c r="A60" s="49" t="s">
        <v>16</v>
      </c>
      <c r="B60" s="50"/>
      <c r="C60" s="5"/>
      <c r="D60" s="35">
        <f>D59</f>
        <v>50</v>
      </c>
      <c r="E60" s="36"/>
      <c r="F60" s="35">
        <v>0.5</v>
      </c>
      <c r="G60" s="37"/>
      <c r="H60" s="38">
        <f t="shared" si="45"/>
        <v>25</v>
      </c>
      <c r="I60" s="39"/>
      <c r="J60" s="38"/>
      <c r="K60" s="39"/>
      <c r="L60" s="6">
        <f t="shared" si="46"/>
        <v>0</v>
      </c>
      <c r="M60" s="6">
        <f t="shared" si="47"/>
        <v>2.78</v>
      </c>
      <c r="N60" s="6"/>
      <c r="O60" s="6"/>
      <c r="P60" s="6">
        <f>ROUND((J60+H60)*0.5/27,2)</f>
        <v>0.46</v>
      </c>
      <c r="Q60" s="6"/>
      <c r="R60" s="6"/>
      <c r="S60" s="6"/>
      <c r="T60" s="6"/>
      <c r="U60" s="6"/>
      <c r="V60" s="6"/>
      <c r="W60" s="6"/>
      <c r="X60" s="6"/>
    </row>
    <row r="61" spans="1:24" s="3" customFormat="1" ht="12" customHeight="1" x14ac:dyDescent="0.2">
      <c r="A61" s="18"/>
      <c r="B61" s="19"/>
      <c r="C61" s="5"/>
      <c r="D61" s="35"/>
      <c r="E61" s="36"/>
      <c r="F61" s="35"/>
      <c r="G61" s="37"/>
      <c r="H61" s="38"/>
      <c r="I61" s="39"/>
      <c r="J61" s="38"/>
      <c r="K61" s="39"/>
      <c r="L61" s="6"/>
      <c r="M61" s="6"/>
      <c r="N61" s="6"/>
      <c r="O61" s="6"/>
      <c r="P61" s="6"/>
      <c r="Q61" s="6"/>
      <c r="R61" s="6"/>
      <c r="S61" s="6"/>
      <c r="T61" s="6"/>
      <c r="U61" s="6"/>
      <c r="V61" s="12"/>
      <c r="W61" s="6"/>
      <c r="X61" s="6"/>
    </row>
    <row r="62" spans="1:24" s="3" customFormat="1" ht="12" customHeight="1" x14ac:dyDescent="0.2">
      <c r="A62" s="18"/>
      <c r="B62" s="19"/>
      <c r="C62" s="5"/>
      <c r="D62" s="35"/>
      <c r="E62" s="36"/>
      <c r="F62" s="35"/>
      <c r="G62" s="37"/>
      <c r="H62" s="38"/>
      <c r="I62" s="39"/>
      <c r="J62" s="38"/>
      <c r="K62" s="39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s="3" customFormat="1" ht="12" customHeight="1" x14ac:dyDescent="0.2">
      <c r="A63" s="18"/>
      <c r="B63" s="19"/>
      <c r="C63" s="5"/>
      <c r="D63" s="35"/>
      <c r="E63" s="36"/>
      <c r="F63" s="35"/>
      <c r="G63" s="37"/>
      <c r="H63" s="38"/>
      <c r="I63" s="39"/>
      <c r="J63" s="38"/>
      <c r="K63" s="39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s="3" customFormat="1" ht="12" customHeight="1" x14ac:dyDescent="0.2">
      <c r="A64" s="27"/>
      <c r="B64" s="28"/>
      <c r="C64" s="5"/>
      <c r="D64" s="29"/>
      <c r="E64" s="30"/>
      <c r="F64" s="29"/>
      <c r="G64" s="31"/>
      <c r="H64" s="32"/>
      <c r="I64" s="33"/>
      <c r="J64" s="32"/>
      <c r="K64" s="33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s="3" customFormat="1" ht="12" customHeight="1" x14ac:dyDescent="0.2">
      <c r="A65" s="27"/>
      <c r="B65" s="28"/>
      <c r="C65" s="5"/>
      <c r="D65" s="29"/>
      <c r="E65" s="30"/>
      <c r="F65" s="29"/>
      <c r="G65" s="31"/>
      <c r="H65" s="32"/>
      <c r="I65" s="33"/>
      <c r="J65" s="32"/>
      <c r="K65" s="33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s="3" customFormat="1" ht="12" customHeight="1" x14ac:dyDescent="0.2">
      <c r="A66" s="27"/>
      <c r="B66" s="28"/>
      <c r="C66" s="5"/>
      <c r="D66" s="29"/>
      <c r="E66" s="30"/>
      <c r="F66" s="29"/>
      <c r="G66" s="31"/>
      <c r="H66" s="32"/>
      <c r="I66" s="33"/>
      <c r="J66" s="32"/>
      <c r="K66" s="33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s="3" customFormat="1" ht="12" customHeight="1" x14ac:dyDescent="0.2">
      <c r="A67" s="27"/>
      <c r="B67" s="28"/>
      <c r="C67" s="5"/>
      <c r="D67" s="29"/>
      <c r="E67" s="30"/>
      <c r="F67" s="29"/>
      <c r="G67" s="31"/>
      <c r="H67" s="32"/>
      <c r="I67" s="33"/>
      <c r="J67" s="32"/>
      <c r="K67" s="33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s="3" customFormat="1" ht="12" customHeight="1" x14ac:dyDescent="0.2">
      <c r="A68" s="27"/>
      <c r="B68" s="28"/>
      <c r="C68" s="5"/>
      <c r="D68" s="29"/>
      <c r="E68" s="30"/>
      <c r="F68" s="29"/>
      <c r="G68" s="31"/>
      <c r="H68" s="32"/>
      <c r="I68" s="33"/>
      <c r="J68" s="32"/>
      <c r="K68" s="3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s="3" customFormat="1" ht="12" customHeight="1" x14ac:dyDescent="0.2">
      <c r="A69" s="27"/>
      <c r="B69" s="28"/>
      <c r="C69" s="5"/>
      <c r="D69" s="29"/>
      <c r="E69" s="30"/>
      <c r="F69" s="29"/>
      <c r="G69" s="31"/>
      <c r="H69" s="32"/>
      <c r="I69" s="33"/>
      <c r="J69" s="32"/>
      <c r="K69" s="3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s="3" customFormat="1" ht="12" customHeight="1" x14ac:dyDescent="0.2">
      <c r="A70" s="27"/>
      <c r="B70" s="28"/>
      <c r="C70" s="5"/>
      <c r="D70" s="29"/>
      <c r="E70" s="30"/>
      <c r="F70" s="29"/>
      <c r="G70" s="31"/>
      <c r="H70" s="32"/>
      <c r="I70" s="33"/>
      <c r="J70" s="32"/>
      <c r="K70" s="33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s="3" customFormat="1" ht="12" customHeight="1" x14ac:dyDescent="0.2">
      <c r="A71" s="27"/>
      <c r="B71" s="28"/>
      <c r="C71" s="5"/>
      <c r="D71" s="29"/>
      <c r="E71" s="30"/>
      <c r="F71" s="29"/>
      <c r="G71" s="31"/>
      <c r="H71" s="32"/>
      <c r="I71" s="33"/>
      <c r="J71" s="32"/>
      <c r="K71" s="33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s="3" customFormat="1" ht="12" customHeight="1" x14ac:dyDescent="0.2">
      <c r="A72" s="18"/>
      <c r="B72" s="19"/>
      <c r="C72" s="5"/>
      <c r="D72" s="35"/>
      <c r="E72" s="36"/>
      <c r="F72" s="40"/>
      <c r="G72" s="41"/>
      <c r="H72" s="35"/>
      <c r="I72" s="36"/>
      <c r="J72" s="38"/>
      <c r="K72" s="39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s="3" customFormat="1" ht="12" customHeight="1" x14ac:dyDescent="0.2">
      <c r="A73" s="18"/>
      <c r="B73" s="19"/>
      <c r="C73" s="5"/>
      <c r="D73" s="35"/>
      <c r="E73" s="36"/>
      <c r="F73" s="40"/>
      <c r="G73" s="41"/>
      <c r="H73" s="35"/>
      <c r="I73" s="36"/>
      <c r="J73" s="38"/>
      <c r="K73" s="39"/>
      <c r="L73" s="6"/>
      <c r="M73" s="6"/>
      <c r="N73" s="6"/>
      <c r="O73" s="6"/>
      <c r="P73" s="6"/>
      <c r="Q73" s="6"/>
      <c r="R73" s="6"/>
      <c r="S73" s="6"/>
      <c r="T73" s="6"/>
      <c r="U73" s="6"/>
      <c r="V73" s="7"/>
      <c r="W73" s="6"/>
      <c r="X73" s="6"/>
    </row>
    <row r="74" spans="1:24" s="3" customFormat="1" ht="12" customHeight="1" x14ac:dyDescent="0.2">
      <c r="A74" s="18"/>
      <c r="B74" s="19"/>
      <c r="C74" s="5"/>
      <c r="D74" s="35"/>
      <c r="E74" s="36"/>
      <c r="F74" s="35"/>
      <c r="G74" s="37"/>
      <c r="H74" s="35"/>
      <c r="I74" s="36"/>
      <c r="J74" s="38"/>
      <c r="K74" s="39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s="3" customFormat="1" ht="12" customHeight="1" x14ac:dyDescent="0.2">
      <c r="A75" s="18"/>
      <c r="B75" s="19"/>
      <c r="C75" s="5"/>
      <c r="D75" s="35"/>
      <c r="E75" s="36"/>
      <c r="F75" s="35"/>
      <c r="G75" s="37"/>
      <c r="H75" s="38"/>
      <c r="I75" s="39"/>
      <c r="J75" s="38"/>
      <c r="K75" s="39"/>
      <c r="L75" s="6"/>
      <c r="M75" s="6"/>
      <c r="N75" s="6"/>
      <c r="O75" s="6"/>
      <c r="P75" s="6"/>
      <c r="Q75" s="12"/>
      <c r="R75" s="12"/>
      <c r="S75" s="12"/>
      <c r="T75" s="12"/>
      <c r="U75" s="6"/>
      <c r="V75" s="6"/>
      <c r="W75" s="12"/>
      <c r="X75" s="12"/>
    </row>
    <row r="76" spans="1:24" s="3" customFormat="1" ht="12" customHeight="1" x14ac:dyDescent="0.2">
      <c r="A76" s="18"/>
      <c r="B76" s="19"/>
      <c r="C76" s="5"/>
      <c r="D76" s="35"/>
      <c r="E76" s="36"/>
      <c r="F76" s="35"/>
      <c r="G76" s="37"/>
      <c r="H76" s="38"/>
      <c r="I76" s="39"/>
      <c r="J76" s="38"/>
      <c r="K76" s="39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s="3" customFormat="1" ht="12" customHeight="1" thickBot="1" x14ac:dyDescent="0.25">
      <c r="A77" s="18"/>
      <c r="B77" s="19"/>
      <c r="C77" s="5"/>
      <c r="D77" s="35"/>
      <c r="E77" s="36"/>
      <c r="F77" s="35"/>
      <c r="G77" s="37"/>
      <c r="H77" s="38"/>
      <c r="I77" s="39"/>
      <c r="J77" s="38"/>
      <c r="K77" s="39"/>
      <c r="L77" s="6"/>
      <c r="M77" s="6"/>
      <c r="N77" s="6"/>
      <c r="O77" s="6"/>
      <c r="P77" s="6"/>
      <c r="Q77" s="12"/>
      <c r="R77" s="12"/>
      <c r="S77" s="12"/>
      <c r="T77" s="12"/>
      <c r="U77" s="6"/>
      <c r="V77" s="6"/>
      <c r="W77" s="12"/>
      <c r="X77" s="12"/>
    </row>
    <row r="78" spans="1:24" s="3" customFormat="1" ht="12" customHeight="1" x14ac:dyDescent="0.2">
      <c r="A78" s="81" t="s">
        <v>18</v>
      </c>
      <c r="B78" s="82"/>
      <c r="C78" s="82"/>
      <c r="D78" s="82"/>
      <c r="E78" s="82"/>
      <c r="F78" s="82"/>
      <c r="G78" s="82"/>
      <c r="H78" s="82"/>
      <c r="I78" s="82"/>
      <c r="J78" s="82"/>
      <c r="K78" s="64"/>
      <c r="L78" s="45">
        <f>ROUNDUP(SUM(L16:L77),0)</f>
        <v>4</v>
      </c>
      <c r="M78" s="45">
        <f>ROUNDUP(SUM(M16:M77),0)</f>
        <v>7704</v>
      </c>
      <c r="N78" s="45">
        <f>ROUNDUP(SUM(N16:N77),0)</f>
        <v>566</v>
      </c>
      <c r="O78" s="45">
        <f t="shared" ref="O78:X78" si="48">ROUNDUP(SUM(O8:O77),0)</f>
        <v>1133</v>
      </c>
      <c r="P78" s="45">
        <f t="shared" si="48"/>
        <v>1284</v>
      </c>
      <c r="Q78" s="45">
        <f t="shared" si="48"/>
        <v>1261</v>
      </c>
      <c r="R78" s="45">
        <f t="shared" si="48"/>
        <v>438</v>
      </c>
      <c r="S78" s="45">
        <f t="shared" si="48"/>
        <v>331</v>
      </c>
      <c r="T78" s="45">
        <f t="shared" si="48"/>
        <v>258</v>
      </c>
      <c r="U78" s="45">
        <f t="shared" si="48"/>
        <v>0</v>
      </c>
      <c r="V78" s="45">
        <f t="shared" si="48"/>
        <v>0</v>
      </c>
      <c r="W78" s="45">
        <f t="shared" si="48"/>
        <v>0</v>
      </c>
      <c r="X78" s="45">
        <f t="shared" si="48"/>
        <v>0</v>
      </c>
    </row>
    <row r="79" spans="1:24" s="3" customFormat="1" ht="12" customHeight="1" thickBot="1" x14ac:dyDescent="0.25">
      <c r="A79" s="67"/>
      <c r="B79" s="83"/>
      <c r="C79" s="83"/>
      <c r="D79" s="83"/>
      <c r="E79" s="83"/>
      <c r="F79" s="83"/>
      <c r="G79" s="83"/>
      <c r="H79" s="83"/>
      <c r="I79" s="83"/>
      <c r="J79" s="83"/>
      <c r="K79" s="68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</row>
  </sheetData>
  <mergeCells count="269">
    <mergeCell ref="J37:K37"/>
    <mergeCell ref="A56:B56"/>
    <mergeCell ref="A58:B58"/>
    <mergeCell ref="A59:B59"/>
    <mergeCell ref="A60:B60"/>
    <mergeCell ref="D53:E53"/>
    <mergeCell ref="F53:G53"/>
    <mergeCell ref="H53:I53"/>
    <mergeCell ref="J53:K53"/>
    <mergeCell ref="A54:B54"/>
    <mergeCell ref="D54:E54"/>
    <mergeCell ref="F54:G54"/>
    <mergeCell ref="H54:I54"/>
    <mergeCell ref="J54:K54"/>
    <mergeCell ref="J60:K60"/>
    <mergeCell ref="D49:E49"/>
    <mergeCell ref="F49:G49"/>
    <mergeCell ref="H49:I49"/>
    <mergeCell ref="J49:K49"/>
    <mergeCell ref="D50:E50"/>
    <mergeCell ref="F50:G50"/>
    <mergeCell ref="H50:I50"/>
    <mergeCell ref="D59:E59"/>
    <mergeCell ref="F59:G59"/>
    <mergeCell ref="A18:B18"/>
    <mergeCell ref="A23:B23"/>
    <mergeCell ref="A26:B26"/>
    <mergeCell ref="A28:B28"/>
    <mergeCell ref="D39:E39"/>
    <mergeCell ref="F39:G39"/>
    <mergeCell ref="H39:I39"/>
    <mergeCell ref="J39:K39"/>
    <mergeCell ref="D21:E21"/>
    <mergeCell ref="F21:G21"/>
    <mergeCell ref="H21:I21"/>
    <mergeCell ref="J20:K20"/>
    <mergeCell ref="J21:K21"/>
    <mergeCell ref="J22:K22"/>
    <mergeCell ref="D20:E20"/>
    <mergeCell ref="F20:G20"/>
    <mergeCell ref="H20:I20"/>
    <mergeCell ref="D22:E22"/>
    <mergeCell ref="F22:G22"/>
    <mergeCell ref="H22:I22"/>
    <mergeCell ref="D37:E37"/>
    <mergeCell ref="F37:G37"/>
    <mergeCell ref="H37:I37"/>
    <mergeCell ref="D36:E36"/>
    <mergeCell ref="A78:K79"/>
    <mergeCell ref="J41:K41"/>
    <mergeCell ref="J42:K42"/>
    <mergeCell ref="L78:L79"/>
    <mergeCell ref="J59:K59"/>
    <mergeCell ref="J50:K50"/>
    <mergeCell ref="A44:B44"/>
    <mergeCell ref="A45:B45"/>
    <mergeCell ref="A52:B52"/>
    <mergeCell ref="A46:B46"/>
    <mergeCell ref="D46:E46"/>
    <mergeCell ref="F46:G46"/>
    <mergeCell ref="H46:I46"/>
    <mergeCell ref="J46:K46"/>
    <mergeCell ref="D75:E75"/>
    <mergeCell ref="F75:G75"/>
    <mergeCell ref="H75:I75"/>
    <mergeCell ref="J35:K35"/>
    <mergeCell ref="D33:E33"/>
    <mergeCell ref="H33:I33"/>
    <mergeCell ref="D31:E31"/>
    <mergeCell ref="F31:G31"/>
    <mergeCell ref="H31:I31"/>
    <mergeCell ref="J31:K31"/>
    <mergeCell ref="D32:E32"/>
    <mergeCell ref="F36:G36"/>
    <mergeCell ref="D76:E76"/>
    <mergeCell ref="F76:G76"/>
    <mergeCell ref="H76:I76"/>
    <mergeCell ref="J76:K76"/>
    <mergeCell ref="J74:K74"/>
    <mergeCell ref="D74:E74"/>
    <mergeCell ref="F74:G74"/>
    <mergeCell ref="H74:I74"/>
    <mergeCell ref="J24:K24"/>
    <mergeCell ref="J26:K26"/>
    <mergeCell ref="J28:K28"/>
    <mergeCell ref="F33:G33"/>
    <mergeCell ref="H36:I36"/>
    <mergeCell ref="J36:K36"/>
    <mergeCell ref="D40:E40"/>
    <mergeCell ref="F40:G40"/>
    <mergeCell ref="H40:I40"/>
    <mergeCell ref="J40:K40"/>
    <mergeCell ref="D38:E38"/>
    <mergeCell ref="F38:G38"/>
    <mergeCell ref="H38:I38"/>
    <mergeCell ref="J38:K38"/>
    <mergeCell ref="J33:K33"/>
    <mergeCell ref="J34:K34"/>
    <mergeCell ref="F60:G60"/>
    <mergeCell ref="H60:I60"/>
    <mergeCell ref="D57:E57"/>
    <mergeCell ref="F57:G57"/>
    <mergeCell ref="H57:I57"/>
    <mergeCell ref="D51:E51"/>
    <mergeCell ref="F51:G51"/>
    <mergeCell ref="H51:I51"/>
    <mergeCell ref="J75:K75"/>
    <mergeCell ref="J62:K62"/>
    <mergeCell ref="J52:K52"/>
    <mergeCell ref="J55:K55"/>
    <mergeCell ref="J58:K58"/>
    <mergeCell ref="J48:K48"/>
    <mergeCell ref="J51:K51"/>
    <mergeCell ref="D52:E52"/>
    <mergeCell ref="F52:G52"/>
    <mergeCell ref="H52:I52"/>
    <mergeCell ref="J56:K56"/>
    <mergeCell ref="J57:K57"/>
    <mergeCell ref="D55:E55"/>
    <mergeCell ref="F55:G55"/>
    <mergeCell ref="H55:I55"/>
    <mergeCell ref="D56:E56"/>
    <mergeCell ref="F56:G56"/>
    <mergeCell ref="H56:I56"/>
    <mergeCell ref="A49:B49"/>
    <mergeCell ref="D61:E61"/>
    <mergeCell ref="F61:G61"/>
    <mergeCell ref="D34:E34"/>
    <mergeCell ref="F34:G34"/>
    <mergeCell ref="H34:I34"/>
    <mergeCell ref="D35:E35"/>
    <mergeCell ref="F35:G35"/>
    <mergeCell ref="H35:I35"/>
    <mergeCell ref="H61:I61"/>
    <mergeCell ref="D58:E58"/>
    <mergeCell ref="F58:G58"/>
    <mergeCell ref="H58:I58"/>
    <mergeCell ref="D41:E41"/>
    <mergeCell ref="F41:G41"/>
    <mergeCell ref="H41:I41"/>
    <mergeCell ref="D42:E42"/>
    <mergeCell ref="F42:G42"/>
    <mergeCell ref="H42:I42"/>
    <mergeCell ref="D48:E48"/>
    <mergeCell ref="F48:G48"/>
    <mergeCell ref="H48:I48"/>
    <mergeCell ref="H59:I59"/>
    <mergeCell ref="D60:E60"/>
    <mergeCell ref="F32:G32"/>
    <mergeCell ref="H32:I32"/>
    <mergeCell ref="J32:K32"/>
    <mergeCell ref="J29:K29"/>
    <mergeCell ref="D30:E30"/>
    <mergeCell ref="F30:G30"/>
    <mergeCell ref="H30:I30"/>
    <mergeCell ref="J30:K30"/>
    <mergeCell ref="D28:E28"/>
    <mergeCell ref="F28:G28"/>
    <mergeCell ref="H28:I28"/>
    <mergeCell ref="D29:E29"/>
    <mergeCell ref="F29:G29"/>
    <mergeCell ref="H29:I29"/>
    <mergeCell ref="J25:K25"/>
    <mergeCell ref="D26:E26"/>
    <mergeCell ref="F26:G26"/>
    <mergeCell ref="H26:I26"/>
    <mergeCell ref="D27:E27"/>
    <mergeCell ref="F27:G27"/>
    <mergeCell ref="H27:I27"/>
    <mergeCell ref="J27:K27"/>
    <mergeCell ref="D24:E24"/>
    <mergeCell ref="F24:G24"/>
    <mergeCell ref="H24:I24"/>
    <mergeCell ref="D25:E25"/>
    <mergeCell ref="F25:G25"/>
    <mergeCell ref="H25:I25"/>
    <mergeCell ref="D19:E19"/>
    <mergeCell ref="D23:E23"/>
    <mergeCell ref="F23:G23"/>
    <mergeCell ref="H23:I23"/>
    <mergeCell ref="F19:G19"/>
    <mergeCell ref="H19:I19"/>
    <mergeCell ref="E3:E15"/>
    <mergeCell ref="F3:F15"/>
    <mergeCell ref="J23:K23"/>
    <mergeCell ref="D17:E17"/>
    <mergeCell ref="F17:G17"/>
    <mergeCell ref="H17:I17"/>
    <mergeCell ref="J17:K17"/>
    <mergeCell ref="D18:E18"/>
    <mergeCell ref="F18:G18"/>
    <mergeCell ref="H18:I18"/>
    <mergeCell ref="J18:K18"/>
    <mergeCell ref="J19:K19"/>
    <mergeCell ref="G3:G15"/>
    <mergeCell ref="M4:M14"/>
    <mergeCell ref="M78:M79"/>
    <mergeCell ref="L3:M3"/>
    <mergeCell ref="V4:V14"/>
    <mergeCell ref="A16:B16"/>
    <mergeCell ref="D16:E16"/>
    <mergeCell ref="F16:G16"/>
    <mergeCell ref="H16:I16"/>
    <mergeCell ref="J16:K16"/>
    <mergeCell ref="T4:T14"/>
    <mergeCell ref="P4:P14"/>
    <mergeCell ref="U4:U14"/>
    <mergeCell ref="S4:S14"/>
    <mergeCell ref="H3:H15"/>
    <mergeCell ref="I3:I15"/>
    <mergeCell ref="J3:J15"/>
    <mergeCell ref="K3:K15"/>
    <mergeCell ref="L4:L14"/>
    <mergeCell ref="O4:O14"/>
    <mergeCell ref="A3:B15"/>
    <mergeCell ref="C3:C15"/>
    <mergeCell ref="D3:D15"/>
    <mergeCell ref="J61:K61"/>
    <mergeCell ref="D73:E73"/>
    <mergeCell ref="W4:W14"/>
    <mergeCell ref="X4:X14"/>
    <mergeCell ref="W78:W79"/>
    <mergeCell ref="X78:X79"/>
    <mergeCell ref="N4:N14"/>
    <mergeCell ref="N78:N79"/>
    <mergeCell ref="U78:U79"/>
    <mergeCell ref="S78:S79"/>
    <mergeCell ref="V78:V79"/>
    <mergeCell ref="O78:O79"/>
    <mergeCell ref="T78:T79"/>
    <mergeCell ref="P78:P79"/>
    <mergeCell ref="R4:R14"/>
    <mergeCell ref="Q4:Q14"/>
    <mergeCell ref="R78:R79"/>
    <mergeCell ref="Q78:Q79"/>
    <mergeCell ref="F62:G62"/>
    <mergeCell ref="H62:I62"/>
    <mergeCell ref="D63:E63"/>
    <mergeCell ref="F63:G63"/>
    <mergeCell ref="H63:I63"/>
    <mergeCell ref="D72:E72"/>
    <mergeCell ref="F72:G72"/>
    <mergeCell ref="H72:I72"/>
    <mergeCell ref="J63:K63"/>
    <mergeCell ref="J72:K72"/>
    <mergeCell ref="D77:E77"/>
    <mergeCell ref="F77:G77"/>
    <mergeCell ref="H77:I77"/>
    <mergeCell ref="J77:K77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D47:E47"/>
    <mergeCell ref="F47:G47"/>
    <mergeCell ref="H47:I47"/>
    <mergeCell ref="J47:K47"/>
    <mergeCell ref="F73:G73"/>
    <mergeCell ref="H73:I73"/>
    <mergeCell ref="J73:K73"/>
    <mergeCell ref="D62:E62"/>
  </mergeCells>
  <printOptions horizontalCentered="1"/>
  <pageMargins left="0.7" right="0.7" top="0.75" bottom="0.75" header="0.05" footer="0.3"/>
  <pageSetup scale="54" orientation="landscape" r:id="rId1"/>
  <headerFooter alignWithMargins="0">
    <oddHeader xml:space="preserve">&amp;L&amp;G
950 Goodale Blvd, Suite 180 - Grandview Heights, OH 43212
614-586-0642 - Fax: 614-586-0648&amp;RMOT-35-19.80 PAVEMENT CALCS
SHEET NO.: 1 OF1
CALCULATED: MJC  DATE: 12/15/21
CHECKED: WW  DATE: 12/15/21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F5DB-B6B2-43C9-A76E-D64B5ECD2622}">
  <dimension ref="A1:X79"/>
  <sheetViews>
    <sheetView view="pageBreakPreview" topLeftCell="A25" zoomScale="60" zoomScaleNormal="80" zoomScalePageLayoutView="90" workbookViewId="0">
      <selection activeCell="Y101" sqref="Y101"/>
    </sheetView>
  </sheetViews>
  <sheetFormatPr defaultColWidth="6.42578125" defaultRowHeight="12.75" x14ac:dyDescent="0.2"/>
  <cols>
    <col min="1" max="2" width="25.28515625" customWidth="1"/>
    <col min="3" max="3" width="7.42578125" customWidth="1"/>
    <col min="4" max="7" width="4.7109375" customWidth="1"/>
    <col min="8" max="9" width="4.7109375" style="25" customWidth="1"/>
    <col min="10" max="11" width="4.7109375" style="26" customWidth="1"/>
    <col min="12" max="24" width="9.85546875" customWidth="1"/>
    <col min="25" max="27" width="10.7109375" customWidth="1"/>
  </cols>
  <sheetData>
    <row r="1" spans="1:24" x14ac:dyDescent="0.2">
      <c r="L1" s="8"/>
      <c r="M1" s="8"/>
      <c r="N1" s="8"/>
      <c r="U1" s="8"/>
    </row>
    <row r="2" spans="1:24" ht="12" customHeight="1" thickBot="1" x14ac:dyDescent="0.25">
      <c r="L2" s="9"/>
      <c r="M2" s="9"/>
      <c r="N2" s="9"/>
      <c r="O2" s="10"/>
      <c r="P2" s="10"/>
      <c r="Q2" s="10"/>
      <c r="R2" s="10"/>
      <c r="S2" s="10"/>
      <c r="T2" s="10"/>
      <c r="U2" s="9"/>
      <c r="V2" s="10"/>
      <c r="W2" s="10"/>
      <c r="X2" s="10"/>
    </row>
    <row r="3" spans="1:24" ht="13.5" customHeight="1" x14ac:dyDescent="0.2">
      <c r="A3" s="63" t="s">
        <v>15</v>
      </c>
      <c r="B3" s="64"/>
      <c r="C3" s="69" t="s">
        <v>0</v>
      </c>
      <c r="D3" s="72" t="s">
        <v>1</v>
      </c>
      <c r="E3" s="75" t="s">
        <v>8</v>
      </c>
      <c r="F3" s="72" t="s">
        <v>11</v>
      </c>
      <c r="G3" s="78" t="s">
        <v>10</v>
      </c>
      <c r="H3" s="51" t="s">
        <v>9</v>
      </c>
      <c r="I3" s="54" t="s">
        <v>3</v>
      </c>
      <c r="J3" s="57" t="s">
        <v>14</v>
      </c>
      <c r="K3" s="60" t="s">
        <v>2</v>
      </c>
      <c r="L3" s="47">
        <v>204</v>
      </c>
      <c r="M3" s="48"/>
      <c r="N3" s="22">
        <v>254</v>
      </c>
      <c r="O3" s="11">
        <v>301</v>
      </c>
      <c r="P3" s="11">
        <v>304</v>
      </c>
      <c r="Q3" s="11">
        <v>407</v>
      </c>
      <c r="R3" s="11">
        <v>442</v>
      </c>
      <c r="S3" s="11">
        <v>442</v>
      </c>
      <c r="T3" s="11">
        <v>442</v>
      </c>
      <c r="U3" s="11">
        <v>452</v>
      </c>
      <c r="V3" s="11">
        <v>618</v>
      </c>
      <c r="W3" s="11">
        <v>823</v>
      </c>
      <c r="X3" s="11">
        <v>823</v>
      </c>
    </row>
    <row r="4" spans="1:24" ht="12.75" customHeight="1" x14ac:dyDescent="0.2">
      <c r="A4" s="65"/>
      <c r="B4" s="66"/>
      <c r="C4" s="70"/>
      <c r="D4" s="73"/>
      <c r="E4" s="76"/>
      <c r="F4" s="73"/>
      <c r="G4" s="79"/>
      <c r="H4" s="52"/>
      <c r="I4" s="55"/>
      <c r="J4" s="58"/>
      <c r="K4" s="61"/>
      <c r="L4" s="42" t="s">
        <v>7</v>
      </c>
      <c r="M4" s="42" t="s">
        <v>20</v>
      </c>
      <c r="N4" s="42" t="s">
        <v>30</v>
      </c>
      <c r="O4" s="42" t="s">
        <v>25</v>
      </c>
      <c r="P4" s="42" t="s">
        <v>12</v>
      </c>
      <c r="Q4" s="42" t="s">
        <v>23</v>
      </c>
      <c r="R4" s="42" t="s">
        <v>26</v>
      </c>
      <c r="S4" s="42" t="s">
        <v>27</v>
      </c>
      <c r="T4" s="42" t="s">
        <v>31</v>
      </c>
      <c r="U4" s="42" t="s">
        <v>24</v>
      </c>
      <c r="V4" s="42" t="s">
        <v>19</v>
      </c>
      <c r="W4" s="42" t="s">
        <v>28</v>
      </c>
      <c r="X4" s="42" t="s">
        <v>29</v>
      </c>
    </row>
    <row r="5" spans="1:24" ht="12.75" customHeight="1" x14ac:dyDescent="0.2">
      <c r="A5" s="65"/>
      <c r="B5" s="66"/>
      <c r="C5" s="70"/>
      <c r="D5" s="73"/>
      <c r="E5" s="76"/>
      <c r="F5" s="73"/>
      <c r="G5" s="79"/>
      <c r="H5" s="52"/>
      <c r="I5" s="55"/>
      <c r="J5" s="58"/>
      <c r="K5" s="6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t="12.75" customHeight="1" x14ac:dyDescent="0.2">
      <c r="A6" s="65"/>
      <c r="B6" s="66"/>
      <c r="C6" s="70"/>
      <c r="D6" s="73"/>
      <c r="E6" s="76"/>
      <c r="F6" s="73"/>
      <c r="G6" s="79"/>
      <c r="H6" s="52"/>
      <c r="I6" s="55"/>
      <c r="J6" s="58"/>
      <c r="K6" s="61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ht="12.75" customHeight="1" x14ac:dyDescent="0.2">
      <c r="A7" s="65"/>
      <c r="B7" s="66"/>
      <c r="C7" s="70"/>
      <c r="D7" s="73"/>
      <c r="E7" s="76"/>
      <c r="F7" s="73"/>
      <c r="G7" s="79"/>
      <c r="H7" s="52"/>
      <c r="I7" s="55"/>
      <c r="J7" s="58"/>
      <c r="K7" s="61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2.75" customHeight="1" x14ac:dyDescent="0.2">
      <c r="A8" s="65"/>
      <c r="B8" s="66"/>
      <c r="C8" s="70"/>
      <c r="D8" s="73"/>
      <c r="E8" s="76"/>
      <c r="F8" s="73"/>
      <c r="G8" s="79"/>
      <c r="H8" s="52"/>
      <c r="I8" s="55"/>
      <c r="J8" s="58"/>
      <c r="K8" s="61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ht="12.75" customHeight="1" x14ac:dyDescent="0.2">
      <c r="A9" s="65"/>
      <c r="B9" s="66"/>
      <c r="C9" s="70"/>
      <c r="D9" s="73"/>
      <c r="E9" s="76"/>
      <c r="F9" s="73"/>
      <c r="G9" s="79"/>
      <c r="H9" s="52"/>
      <c r="I9" s="55"/>
      <c r="J9" s="58"/>
      <c r="K9" s="61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12.75" customHeight="1" x14ac:dyDescent="0.2">
      <c r="A10" s="65"/>
      <c r="B10" s="66"/>
      <c r="C10" s="70"/>
      <c r="D10" s="73"/>
      <c r="E10" s="76"/>
      <c r="F10" s="73"/>
      <c r="G10" s="79"/>
      <c r="H10" s="52"/>
      <c r="I10" s="55"/>
      <c r="J10" s="58"/>
      <c r="K10" s="6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12.75" customHeight="1" x14ac:dyDescent="0.2">
      <c r="A11" s="65"/>
      <c r="B11" s="66"/>
      <c r="C11" s="70"/>
      <c r="D11" s="73"/>
      <c r="E11" s="76"/>
      <c r="F11" s="73"/>
      <c r="G11" s="79"/>
      <c r="H11" s="52"/>
      <c r="I11" s="55"/>
      <c r="J11" s="58"/>
      <c r="K11" s="6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12.75" customHeight="1" x14ac:dyDescent="0.2">
      <c r="A12" s="65"/>
      <c r="B12" s="66"/>
      <c r="C12" s="70"/>
      <c r="D12" s="73"/>
      <c r="E12" s="76"/>
      <c r="F12" s="73"/>
      <c r="G12" s="79"/>
      <c r="H12" s="52"/>
      <c r="I12" s="55"/>
      <c r="J12" s="58"/>
      <c r="K12" s="61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ht="12.75" customHeight="1" x14ac:dyDescent="0.2">
      <c r="A13" s="65"/>
      <c r="B13" s="66"/>
      <c r="C13" s="70"/>
      <c r="D13" s="73"/>
      <c r="E13" s="76"/>
      <c r="F13" s="73"/>
      <c r="G13" s="79"/>
      <c r="H13" s="52"/>
      <c r="I13" s="55"/>
      <c r="J13" s="58"/>
      <c r="K13" s="61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ht="12.75" customHeight="1" x14ac:dyDescent="0.2">
      <c r="A14" s="65"/>
      <c r="B14" s="66"/>
      <c r="C14" s="70"/>
      <c r="D14" s="73"/>
      <c r="E14" s="76"/>
      <c r="F14" s="73"/>
      <c r="G14" s="79"/>
      <c r="H14" s="52"/>
      <c r="I14" s="55"/>
      <c r="J14" s="58"/>
      <c r="K14" s="61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ht="12.75" customHeight="1" thickBot="1" x14ac:dyDescent="0.25">
      <c r="A15" s="67"/>
      <c r="B15" s="68"/>
      <c r="C15" s="71"/>
      <c r="D15" s="74"/>
      <c r="E15" s="77"/>
      <c r="F15" s="74"/>
      <c r="G15" s="80"/>
      <c r="H15" s="53"/>
      <c r="I15" s="56"/>
      <c r="J15" s="59"/>
      <c r="K15" s="62"/>
      <c r="L15" s="1" t="s">
        <v>6</v>
      </c>
      <c r="M15" s="4" t="s">
        <v>5</v>
      </c>
      <c r="N15" s="4" t="s">
        <v>5</v>
      </c>
      <c r="O15" s="1" t="s">
        <v>4</v>
      </c>
      <c r="P15" s="1" t="s">
        <v>4</v>
      </c>
      <c r="Q15" s="1" t="s">
        <v>22</v>
      </c>
      <c r="R15" s="2" t="s">
        <v>4</v>
      </c>
      <c r="S15" s="2" t="s">
        <v>4</v>
      </c>
      <c r="T15" s="2" t="s">
        <v>4</v>
      </c>
      <c r="U15" s="4" t="s">
        <v>5</v>
      </c>
      <c r="V15" s="1" t="s">
        <v>21</v>
      </c>
      <c r="W15" s="2" t="s">
        <v>4</v>
      </c>
      <c r="X15" s="2" t="s">
        <v>4</v>
      </c>
    </row>
    <row r="16" spans="1:24" s="3" customFormat="1" ht="12" customHeight="1" x14ac:dyDescent="0.2">
      <c r="A16" s="49"/>
      <c r="B16" s="50"/>
      <c r="C16" s="5"/>
      <c r="D16" s="35"/>
      <c r="E16" s="36"/>
      <c r="F16" s="40"/>
      <c r="G16" s="41"/>
      <c r="H16" s="35"/>
      <c r="I16" s="36"/>
      <c r="J16" s="38"/>
      <c r="K16" s="39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s="3" customFormat="1" ht="12" customHeight="1" x14ac:dyDescent="0.2">
      <c r="A17" s="49" t="s">
        <v>33</v>
      </c>
      <c r="B17" s="50"/>
      <c r="C17" s="5"/>
      <c r="D17" s="35"/>
      <c r="E17" s="36"/>
      <c r="F17" s="40"/>
      <c r="G17" s="41"/>
      <c r="H17" s="35"/>
      <c r="I17" s="36"/>
      <c r="J17" s="38"/>
      <c r="K17" s="39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6"/>
      <c r="X17" s="6"/>
    </row>
    <row r="18" spans="1:24" s="3" customFormat="1" ht="12" customHeight="1" x14ac:dyDescent="0.2">
      <c r="A18" s="18">
        <v>61964.800000000003</v>
      </c>
      <c r="B18" s="19">
        <v>62411.76</v>
      </c>
      <c r="C18" s="5" t="s">
        <v>34</v>
      </c>
      <c r="D18" s="35">
        <f>B18-A18</f>
        <v>446.95999999999913</v>
      </c>
      <c r="E18" s="36"/>
      <c r="F18" s="35">
        <f>J18/D18</f>
        <v>27.474494361911635</v>
      </c>
      <c r="G18" s="37"/>
      <c r="H18" s="35"/>
      <c r="I18" s="36"/>
      <c r="J18" s="38">
        <v>12280</v>
      </c>
      <c r="K18" s="39"/>
      <c r="L18" s="6">
        <f>ROUND(M18/2000,2)</f>
        <v>0.68</v>
      </c>
      <c r="M18" s="6">
        <f>ROUND((J18+H18)/9,2)</f>
        <v>1364.44</v>
      </c>
      <c r="N18" s="6"/>
      <c r="O18" s="6">
        <f>ROUND((J18+H18)*0.5/27,2)</f>
        <v>227.41</v>
      </c>
      <c r="P18" s="6">
        <f>ROUND((J18+H18)*0.5/27,2)</f>
        <v>227.41</v>
      </c>
      <c r="Q18" s="6">
        <f>ROUND((J18+H18)/9*0.06,2)*2</f>
        <v>163.74</v>
      </c>
      <c r="R18" s="6">
        <f>ROUND((J18+H18)*1.5/12/27,2)</f>
        <v>56.85</v>
      </c>
      <c r="S18" s="6">
        <f>ROUND((J18+H18)*1.75/12/27,2)</f>
        <v>66.33</v>
      </c>
      <c r="T18" s="6"/>
      <c r="U18" s="6"/>
      <c r="V18" s="12">
        <f>ROUND(D18,0)</f>
        <v>447</v>
      </c>
      <c r="W18" s="6"/>
      <c r="X18" s="6"/>
    </row>
    <row r="19" spans="1:24" s="3" customFormat="1" ht="12" customHeight="1" x14ac:dyDescent="0.2">
      <c r="A19" s="49" t="s">
        <v>16</v>
      </c>
      <c r="B19" s="50"/>
      <c r="C19" s="5"/>
      <c r="D19" s="35">
        <f>D18</f>
        <v>446.95999999999913</v>
      </c>
      <c r="E19" s="36"/>
      <c r="F19" s="35">
        <v>0.33333333333333331</v>
      </c>
      <c r="G19" s="37"/>
      <c r="H19" s="38">
        <f>ROUND(F19*D19,0)</f>
        <v>149</v>
      </c>
      <c r="I19" s="39"/>
      <c r="J19" s="38"/>
      <c r="K19" s="39"/>
      <c r="L19" s="6"/>
      <c r="M19" s="6"/>
      <c r="N19" s="6"/>
      <c r="O19" s="6">
        <f>ROUND((J19+H19)*0.5/27,2)</f>
        <v>2.76</v>
      </c>
      <c r="P19" s="6"/>
      <c r="Q19" s="6">
        <f>ROUND((J19+H19)/9*0.06,2)</f>
        <v>0.99</v>
      </c>
      <c r="R19" s="6"/>
      <c r="S19" s="6"/>
      <c r="T19" s="6"/>
      <c r="U19" s="6"/>
      <c r="V19" s="6"/>
      <c r="W19" s="6"/>
      <c r="X19" s="6"/>
    </row>
    <row r="20" spans="1:24" s="3" customFormat="1" ht="12" customHeight="1" x14ac:dyDescent="0.2">
      <c r="A20" s="49" t="s">
        <v>16</v>
      </c>
      <c r="B20" s="50"/>
      <c r="C20" s="5"/>
      <c r="D20" s="35">
        <f>D18</f>
        <v>446.95999999999913</v>
      </c>
      <c r="E20" s="36"/>
      <c r="F20" s="35">
        <v>0.83333333333333304</v>
      </c>
      <c r="G20" s="37"/>
      <c r="H20" s="38">
        <f t="shared" ref="H20:H30" si="0">ROUND(F20*D20,0)</f>
        <v>372</v>
      </c>
      <c r="I20" s="39"/>
      <c r="J20" s="38"/>
      <c r="K20" s="39"/>
      <c r="L20" s="6">
        <f t="shared" ref="L20:L30" si="1">ROUND(M20/2000,2)</f>
        <v>0.02</v>
      </c>
      <c r="M20" s="6">
        <f t="shared" ref="M20:M30" si="2">ROUND((J20+H20)/9,2)</f>
        <v>41.33</v>
      </c>
      <c r="N20" s="6"/>
      <c r="O20" s="6"/>
      <c r="P20" s="6">
        <f>ROUND((J20+H20)*0.5/27,2)</f>
        <v>6.89</v>
      </c>
      <c r="Q20" s="6"/>
      <c r="R20" s="6"/>
      <c r="S20" s="6"/>
      <c r="T20" s="6"/>
      <c r="U20" s="6"/>
      <c r="V20" s="6"/>
      <c r="W20" s="6"/>
      <c r="X20" s="6"/>
    </row>
    <row r="21" spans="1:24" s="3" customFormat="1" ht="12" customHeight="1" x14ac:dyDescent="0.2">
      <c r="A21" s="18">
        <f>B18</f>
        <v>62411.76</v>
      </c>
      <c r="B21" s="19">
        <v>62461.760000000002</v>
      </c>
      <c r="C21" s="5" t="s">
        <v>34</v>
      </c>
      <c r="D21" s="35">
        <f>B21-A21</f>
        <v>50</v>
      </c>
      <c r="E21" s="36"/>
      <c r="F21" s="35">
        <f>3+16+8</f>
        <v>27</v>
      </c>
      <c r="G21" s="37"/>
      <c r="H21" s="38">
        <f t="shared" si="0"/>
        <v>1350</v>
      </c>
      <c r="I21" s="39"/>
      <c r="J21" s="38"/>
      <c r="K21" s="39"/>
      <c r="L21" s="6">
        <f t="shared" si="1"/>
        <v>0.08</v>
      </c>
      <c r="M21" s="6">
        <f t="shared" si="2"/>
        <v>150</v>
      </c>
      <c r="N21" s="6"/>
      <c r="O21" s="6"/>
      <c r="P21" s="6">
        <f t="shared" ref="P21:P30" si="3">ROUND(M21*0.5/3,2)</f>
        <v>25</v>
      </c>
      <c r="Q21" s="6"/>
      <c r="R21" s="6"/>
      <c r="S21" s="6"/>
      <c r="T21" s="6"/>
      <c r="U21" s="6">
        <f>M21</f>
        <v>150</v>
      </c>
      <c r="V21" s="6"/>
      <c r="W21" s="6"/>
      <c r="X21" s="6"/>
    </row>
    <row r="22" spans="1:24" s="3" customFormat="1" ht="12" customHeight="1" x14ac:dyDescent="0.2">
      <c r="A22" s="49" t="s">
        <v>16</v>
      </c>
      <c r="B22" s="50"/>
      <c r="C22" s="5"/>
      <c r="D22" s="35">
        <f>D21*2</f>
        <v>100</v>
      </c>
      <c r="E22" s="36"/>
      <c r="F22" s="35">
        <v>0.5</v>
      </c>
      <c r="G22" s="37"/>
      <c r="H22" s="38">
        <f t="shared" si="0"/>
        <v>50</v>
      </c>
      <c r="I22" s="39"/>
      <c r="J22" s="38"/>
      <c r="K22" s="39"/>
      <c r="L22" s="6">
        <f t="shared" si="1"/>
        <v>0</v>
      </c>
      <c r="M22" s="6">
        <f t="shared" si="2"/>
        <v>5.56</v>
      </c>
      <c r="N22" s="6"/>
      <c r="O22" s="6"/>
      <c r="P22" s="6">
        <f t="shared" si="3"/>
        <v>0.93</v>
      </c>
      <c r="Q22" s="12"/>
      <c r="R22" s="12"/>
      <c r="S22" s="12"/>
      <c r="T22" s="12"/>
      <c r="U22" s="6"/>
      <c r="V22" s="6"/>
      <c r="W22" s="12"/>
      <c r="X22" s="12"/>
    </row>
    <row r="23" spans="1:24" s="3" customFormat="1" ht="12" customHeight="1" x14ac:dyDescent="0.2">
      <c r="A23" s="18">
        <f>B21</f>
        <v>62461.760000000002</v>
      </c>
      <c r="B23" s="19">
        <v>62750</v>
      </c>
      <c r="C23" s="5" t="s">
        <v>34</v>
      </c>
      <c r="D23" s="35">
        <f>B23-A23</f>
        <v>288.23999999999796</v>
      </c>
      <c r="E23" s="36"/>
      <c r="F23" s="35">
        <v>25</v>
      </c>
      <c r="G23" s="37"/>
      <c r="H23" s="38">
        <f t="shared" si="0"/>
        <v>7206</v>
      </c>
      <c r="I23" s="39"/>
      <c r="J23" s="38"/>
      <c r="K23" s="39"/>
      <c r="L23" s="6">
        <f t="shared" si="1"/>
        <v>0.4</v>
      </c>
      <c r="M23" s="6">
        <f t="shared" si="2"/>
        <v>800.67</v>
      </c>
      <c r="N23" s="6"/>
      <c r="O23" s="6"/>
      <c r="P23" s="6">
        <f t="shared" si="3"/>
        <v>133.44999999999999</v>
      </c>
      <c r="Q23" s="6"/>
      <c r="R23" s="6"/>
      <c r="S23" s="6"/>
      <c r="T23" s="6"/>
      <c r="U23" s="6">
        <f>M23</f>
        <v>800.67</v>
      </c>
      <c r="V23" s="6"/>
      <c r="W23" s="6"/>
      <c r="X23" s="6"/>
    </row>
    <row r="24" spans="1:24" s="3" customFormat="1" ht="12" customHeight="1" x14ac:dyDescent="0.2">
      <c r="A24" s="49" t="s">
        <v>16</v>
      </c>
      <c r="B24" s="50"/>
      <c r="C24" s="5"/>
      <c r="D24" s="35">
        <f>D23*2</f>
        <v>576.47999999999593</v>
      </c>
      <c r="E24" s="36"/>
      <c r="F24" s="35">
        <v>0.5</v>
      </c>
      <c r="G24" s="37"/>
      <c r="H24" s="38">
        <f t="shared" si="0"/>
        <v>288</v>
      </c>
      <c r="I24" s="39"/>
      <c r="J24" s="38"/>
      <c r="K24" s="39"/>
      <c r="L24" s="6">
        <f t="shared" si="1"/>
        <v>0.02</v>
      </c>
      <c r="M24" s="6">
        <f t="shared" si="2"/>
        <v>32</v>
      </c>
      <c r="N24" s="6"/>
      <c r="O24" s="6"/>
      <c r="P24" s="6">
        <f t="shared" si="3"/>
        <v>5.33</v>
      </c>
      <c r="Q24" s="12"/>
      <c r="R24" s="12"/>
      <c r="S24" s="12"/>
      <c r="T24" s="12"/>
      <c r="U24" s="6"/>
      <c r="V24" s="6"/>
      <c r="W24" s="6"/>
      <c r="X24" s="6"/>
    </row>
    <row r="25" spans="1:24" s="3" customFormat="1" ht="12" customHeight="1" x14ac:dyDescent="0.2">
      <c r="A25" s="18">
        <f>B23</f>
        <v>62750</v>
      </c>
      <c r="B25" s="19">
        <v>62800</v>
      </c>
      <c r="C25" s="5" t="s">
        <v>34</v>
      </c>
      <c r="D25" s="35">
        <f>B25-A25</f>
        <v>50</v>
      </c>
      <c r="E25" s="36"/>
      <c r="F25" s="35">
        <f>AVERAGE(F23,F27)</f>
        <v>35</v>
      </c>
      <c r="G25" s="37"/>
      <c r="H25" s="38">
        <f t="shared" si="0"/>
        <v>1750</v>
      </c>
      <c r="I25" s="39"/>
      <c r="J25" s="38"/>
      <c r="K25" s="39"/>
      <c r="L25" s="6">
        <f t="shared" si="1"/>
        <v>0.1</v>
      </c>
      <c r="M25" s="6">
        <f t="shared" si="2"/>
        <v>194.44</v>
      </c>
      <c r="N25" s="6"/>
      <c r="O25" s="6"/>
      <c r="P25" s="6">
        <f t="shared" si="3"/>
        <v>32.409999999999997</v>
      </c>
      <c r="Q25" s="6"/>
      <c r="R25" s="6"/>
      <c r="S25" s="6"/>
      <c r="T25" s="6"/>
      <c r="U25" s="6">
        <f>M25</f>
        <v>194.44</v>
      </c>
      <c r="V25" s="6"/>
      <c r="W25" s="12"/>
      <c r="X25" s="12"/>
    </row>
    <row r="26" spans="1:24" s="3" customFormat="1" ht="12" customHeight="1" x14ac:dyDescent="0.2">
      <c r="A26" s="49" t="s">
        <v>16</v>
      </c>
      <c r="B26" s="50"/>
      <c r="C26" s="5"/>
      <c r="D26" s="35">
        <f>D25*2</f>
        <v>100</v>
      </c>
      <c r="E26" s="36"/>
      <c r="F26" s="35">
        <v>0.5</v>
      </c>
      <c r="G26" s="37"/>
      <c r="H26" s="38">
        <f t="shared" si="0"/>
        <v>50</v>
      </c>
      <c r="I26" s="39"/>
      <c r="J26" s="38"/>
      <c r="K26" s="39"/>
      <c r="L26" s="6">
        <f t="shared" si="1"/>
        <v>0</v>
      </c>
      <c r="M26" s="6">
        <f t="shared" si="2"/>
        <v>5.56</v>
      </c>
      <c r="N26" s="6"/>
      <c r="O26" s="6"/>
      <c r="P26" s="6">
        <f t="shared" si="3"/>
        <v>0.93</v>
      </c>
      <c r="Q26" s="12"/>
      <c r="R26" s="12"/>
      <c r="S26" s="12"/>
      <c r="T26" s="12"/>
      <c r="U26" s="6"/>
      <c r="V26" s="6"/>
      <c r="W26" s="6"/>
      <c r="X26" s="6"/>
    </row>
    <row r="27" spans="1:24" s="3" customFormat="1" ht="12" customHeight="1" x14ac:dyDescent="0.2">
      <c r="A27" s="18">
        <f>B25</f>
        <v>62800</v>
      </c>
      <c r="B27" s="19">
        <v>63232.85</v>
      </c>
      <c r="C27" s="5" t="s">
        <v>34</v>
      </c>
      <c r="D27" s="35">
        <f>B27-A27</f>
        <v>432.84999999999854</v>
      </c>
      <c r="E27" s="36"/>
      <c r="F27" s="35">
        <v>45</v>
      </c>
      <c r="G27" s="37"/>
      <c r="H27" s="38">
        <f t="shared" si="0"/>
        <v>19478</v>
      </c>
      <c r="I27" s="39"/>
      <c r="J27" s="38"/>
      <c r="K27" s="39"/>
      <c r="L27" s="6">
        <f t="shared" si="1"/>
        <v>1.08</v>
      </c>
      <c r="M27" s="6">
        <f t="shared" si="2"/>
        <v>2164.2199999999998</v>
      </c>
      <c r="N27" s="6"/>
      <c r="O27" s="6"/>
      <c r="P27" s="6">
        <f t="shared" si="3"/>
        <v>360.7</v>
      </c>
      <c r="Q27" s="6"/>
      <c r="R27" s="6"/>
      <c r="S27" s="6"/>
      <c r="T27" s="6"/>
      <c r="U27" s="6">
        <f>M27</f>
        <v>2164.2199999999998</v>
      </c>
      <c r="V27" s="6"/>
      <c r="W27" s="6"/>
      <c r="X27" s="6"/>
    </row>
    <row r="28" spans="1:24" s="3" customFormat="1" ht="12" customHeight="1" x14ac:dyDescent="0.2">
      <c r="A28" s="49" t="s">
        <v>16</v>
      </c>
      <c r="B28" s="50"/>
      <c r="C28" s="5"/>
      <c r="D28" s="35">
        <f>D27*2</f>
        <v>865.69999999999709</v>
      </c>
      <c r="E28" s="36"/>
      <c r="F28" s="35">
        <v>0.5</v>
      </c>
      <c r="G28" s="37"/>
      <c r="H28" s="38">
        <f t="shared" si="0"/>
        <v>433</v>
      </c>
      <c r="I28" s="39"/>
      <c r="J28" s="38"/>
      <c r="K28" s="39"/>
      <c r="L28" s="6">
        <f t="shared" si="1"/>
        <v>0.02</v>
      </c>
      <c r="M28" s="6">
        <f t="shared" si="2"/>
        <v>48.11</v>
      </c>
      <c r="N28" s="6"/>
      <c r="O28" s="6"/>
      <c r="P28" s="6">
        <f t="shared" si="3"/>
        <v>8.02</v>
      </c>
      <c r="Q28" s="12"/>
      <c r="R28" s="12"/>
      <c r="S28" s="12"/>
      <c r="T28" s="12"/>
      <c r="U28" s="6"/>
      <c r="V28" s="6"/>
      <c r="W28" s="12"/>
      <c r="X28" s="12"/>
    </row>
    <row r="29" spans="1:24" s="3" customFormat="1" ht="12" customHeight="1" x14ac:dyDescent="0.2">
      <c r="A29" s="18">
        <f>B27</f>
        <v>63232.85</v>
      </c>
      <c r="B29" s="19">
        <v>63297.22</v>
      </c>
      <c r="C29" s="5" t="s">
        <v>34</v>
      </c>
      <c r="D29" s="35">
        <f>B29-A29</f>
        <v>64.370000000002619</v>
      </c>
      <c r="E29" s="36"/>
      <c r="F29" s="35">
        <f>J29/D29</f>
        <v>56.889855522756733</v>
      </c>
      <c r="G29" s="37"/>
      <c r="H29" s="38"/>
      <c r="I29" s="39"/>
      <c r="J29" s="38">
        <v>3662</v>
      </c>
      <c r="K29" s="39"/>
      <c r="L29" s="6">
        <f t="shared" si="1"/>
        <v>0.2</v>
      </c>
      <c r="M29" s="6">
        <f t="shared" si="2"/>
        <v>406.89</v>
      </c>
      <c r="N29" s="6"/>
      <c r="O29" s="6"/>
      <c r="P29" s="6">
        <f t="shared" si="3"/>
        <v>67.819999999999993</v>
      </c>
      <c r="Q29" s="6"/>
      <c r="R29" s="6"/>
      <c r="S29" s="6"/>
      <c r="T29" s="6"/>
      <c r="U29" s="6">
        <f>M29</f>
        <v>406.89</v>
      </c>
      <c r="V29" s="6"/>
      <c r="W29" s="6"/>
      <c r="X29" s="6"/>
    </row>
    <row r="30" spans="1:24" s="3" customFormat="1" ht="12" customHeight="1" x14ac:dyDescent="0.2">
      <c r="A30" s="49" t="s">
        <v>16</v>
      </c>
      <c r="B30" s="50"/>
      <c r="C30" s="5"/>
      <c r="D30" s="35">
        <v>164.5</v>
      </c>
      <c r="E30" s="36"/>
      <c r="F30" s="35">
        <v>0.5</v>
      </c>
      <c r="G30" s="37"/>
      <c r="H30" s="38">
        <f t="shared" si="0"/>
        <v>82</v>
      </c>
      <c r="I30" s="39"/>
      <c r="J30" s="38"/>
      <c r="K30" s="39"/>
      <c r="L30" s="6">
        <f t="shared" si="1"/>
        <v>0</v>
      </c>
      <c r="M30" s="6">
        <f t="shared" si="2"/>
        <v>9.11</v>
      </c>
      <c r="N30" s="6"/>
      <c r="O30" s="6"/>
      <c r="P30" s="6">
        <f t="shared" si="3"/>
        <v>1.52</v>
      </c>
      <c r="Q30" s="12"/>
      <c r="R30" s="12"/>
      <c r="S30" s="12"/>
      <c r="T30" s="12"/>
      <c r="U30" s="6"/>
      <c r="V30" s="6"/>
      <c r="W30" s="12"/>
      <c r="X30" s="12"/>
    </row>
    <row r="31" spans="1:24" s="3" customFormat="1" ht="12" customHeight="1" x14ac:dyDescent="0.2">
      <c r="A31" s="18"/>
      <c r="B31" s="19"/>
      <c r="C31" s="5"/>
      <c r="D31" s="35"/>
      <c r="E31" s="36"/>
      <c r="F31" s="40"/>
      <c r="G31" s="41"/>
      <c r="H31" s="35"/>
      <c r="I31" s="36"/>
      <c r="J31" s="38"/>
      <c r="K31" s="39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3" customFormat="1" ht="12" customHeight="1" x14ac:dyDescent="0.2">
      <c r="A32" s="49" t="s">
        <v>37</v>
      </c>
      <c r="B32" s="50"/>
      <c r="C32" s="5"/>
      <c r="D32" s="35"/>
      <c r="E32" s="36"/>
      <c r="F32" s="40"/>
      <c r="G32" s="41"/>
      <c r="H32" s="35"/>
      <c r="I32" s="36"/>
      <c r="J32" s="38"/>
      <c r="K32" s="39"/>
      <c r="L32" s="6"/>
      <c r="M32" s="6"/>
      <c r="N32" s="6"/>
      <c r="O32" s="6"/>
      <c r="P32" s="6"/>
      <c r="Q32" s="6"/>
      <c r="R32" s="6"/>
      <c r="S32" s="6"/>
      <c r="T32" s="6"/>
      <c r="U32" s="6"/>
      <c r="V32" s="7"/>
      <c r="W32" s="6"/>
      <c r="X32" s="6"/>
    </row>
    <row r="33" spans="1:24" s="3" customFormat="1" ht="12" customHeight="1" x14ac:dyDescent="0.2">
      <c r="A33" s="18">
        <v>2894.56</v>
      </c>
      <c r="B33" s="19">
        <v>2996.06</v>
      </c>
      <c r="C33" s="5" t="s">
        <v>34</v>
      </c>
      <c r="D33" s="35">
        <f>B33-A33</f>
        <v>101.5</v>
      </c>
      <c r="E33" s="36"/>
      <c r="F33" s="35">
        <f>J33/D33</f>
        <v>42.305418719211822</v>
      </c>
      <c r="G33" s="37"/>
      <c r="H33" s="35"/>
      <c r="I33" s="36"/>
      <c r="J33" s="38">
        <v>4294</v>
      </c>
      <c r="K33" s="39"/>
      <c r="L33" s="6">
        <f>ROUND(M33/2000,2)</f>
        <v>0.24</v>
      </c>
      <c r="M33" s="6">
        <f>ROUND((J33+H33)/9,2)</f>
        <v>477.11</v>
      </c>
      <c r="N33" s="6"/>
      <c r="O33" s="6"/>
      <c r="P33" s="6">
        <f>ROUND(M33*0.5/3,2)</f>
        <v>79.52</v>
      </c>
      <c r="Q33" s="6"/>
      <c r="R33" s="6"/>
      <c r="S33" s="6"/>
      <c r="T33" s="6"/>
      <c r="U33" s="6">
        <f>M33</f>
        <v>477.11</v>
      </c>
      <c r="V33" s="6"/>
      <c r="W33" s="6"/>
      <c r="X33" s="6"/>
    </row>
    <row r="34" spans="1:24" s="3" customFormat="1" ht="12" customHeight="1" x14ac:dyDescent="0.2">
      <c r="A34" s="49" t="s">
        <v>16</v>
      </c>
      <c r="B34" s="50"/>
      <c r="C34" s="5"/>
      <c r="D34" s="35">
        <v>213.9</v>
      </c>
      <c r="E34" s="36"/>
      <c r="F34" s="35">
        <v>0.5</v>
      </c>
      <c r="G34" s="37"/>
      <c r="H34" s="38">
        <f t="shared" ref="H34" si="4">ROUND(F34*D34,0)</f>
        <v>107</v>
      </c>
      <c r="I34" s="39"/>
      <c r="J34" s="38"/>
      <c r="K34" s="39"/>
      <c r="L34" s="6">
        <f>ROUND(M34/2000,2)</f>
        <v>0.01</v>
      </c>
      <c r="M34" s="6">
        <f>ROUND((J34+H34)/9,2)</f>
        <v>11.89</v>
      </c>
      <c r="N34" s="6"/>
      <c r="O34" s="6"/>
      <c r="P34" s="6">
        <f>ROUND(M34*0.5/3,2)</f>
        <v>1.98</v>
      </c>
      <c r="Q34" s="12"/>
      <c r="R34" s="12"/>
      <c r="S34" s="12"/>
      <c r="T34" s="12"/>
      <c r="U34" s="6"/>
      <c r="V34" s="6"/>
      <c r="W34" s="12"/>
      <c r="X34" s="12"/>
    </row>
    <row r="35" spans="1:24" s="3" customFormat="1" ht="12" customHeight="1" x14ac:dyDescent="0.2">
      <c r="A35" s="18"/>
      <c r="B35" s="19"/>
      <c r="C35" s="5"/>
      <c r="D35" s="35"/>
      <c r="E35" s="36"/>
      <c r="F35" s="40"/>
      <c r="G35" s="41"/>
      <c r="H35" s="35"/>
      <c r="I35" s="36"/>
      <c r="J35" s="38"/>
      <c r="K35" s="39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3" customFormat="1" ht="12" customHeight="1" x14ac:dyDescent="0.2">
      <c r="A36" s="49" t="s">
        <v>35</v>
      </c>
      <c r="B36" s="50"/>
      <c r="C36" s="5"/>
      <c r="D36" s="35"/>
      <c r="E36" s="36"/>
      <c r="F36" s="40"/>
      <c r="G36" s="41"/>
      <c r="H36" s="35"/>
      <c r="I36" s="36"/>
      <c r="J36" s="38"/>
      <c r="K36" s="39"/>
      <c r="L36" s="6"/>
      <c r="M36" s="6"/>
      <c r="N36" s="6"/>
      <c r="O36" s="6"/>
      <c r="P36" s="6"/>
      <c r="Q36" s="6"/>
      <c r="R36" s="6"/>
      <c r="S36" s="6"/>
      <c r="T36" s="6"/>
      <c r="U36" s="6"/>
      <c r="V36" s="7"/>
      <c r="W36" s="6"/>
      <c r="X36" s="6"/>
    </row>
    <row r="37" spans="1:24" s="3" customFormat="1" ht="12" customHeight="1" x14ac:dyDescent="0.2">
      <c r="A37" s="18">
        <v>63303.54</v>
      </c>
      <c r="B37" s="19">
        <v>63351.12</v>
      </c>
      <c r="C37" s="5" t="s">
        <v>34</v>
      </c>
      <c r="D37" s="35">
        <f>B37-A37</f>
        <v>47.580000000001746</v>
      </c>
      <c r="E37" s="36"/>
      <c r="F37" s="35">
        <f>J37/D37</f>
        <v>54.308532997055593</v>
      </c>
      <c r="G37" s="37"/>
      <c r="H37" s="35"/>
      <c r="I37" s="36"/>
      <c r="J37" s="38">
        <v>2584</v>
      </c>
      <c r="K37" s="39"/>
      <c r="L37" s="6">
        <f t="shared" ref="L37:L47" si="5">ROUND(M37/2000,2)</f>
        <v>0.14000000000000001</v>
      </c>
      <c r="M37" s="6">
        <f t="shared" ref="M37:M47" si="6">ROUND((J37+H37)/9,2)</f>
        <v>287.11</v>
      </c>
      <c r="N37" s="6"/>
      <c r="O37" s="6"/>
      <c r="P37" s="6">
        <f t="shared" ref="P37:P46" si="7">ROUND(M37*0.5/3,2)</f>
        <v>47.85</v>
      </c>
      <c r="Q37" s="6"/>
      <c r="R37" s="6"/>
      <c r="S37" s="6"/>
      <c r="T37" s="6"/>
      <c r="U37" s="6">
        <f>M37</f>
        <v>287.11</v>
      </c>
      <c r="V37" s="6"/>
      <c r="W37" s="6"/>
      <c r="X37" s="6"/>
    </row>
    <row r="38" spans="1:24" s="3" customFormat="1" ht="12" customHeight="1" x14ac:dyDescent="0.2">
      <c r="A38" s="49" t="s">
        <v>16</v>
      </c>
      <c r="B38" s="50"/>
      <c r="C38" s="5"/>
      <c r="D38" s="35">
        <v>95.38</v>
      </c>
      <c r="E38" s="36"/>
      <c r="F38" s="35">
        <v>0.5</v>
      </c>
      <c r="G38" s="37"/>
      <c r="H38" s="38">
        <f t="shared" ref="H38:H49" si="8">ROUND(F38*D38,0)</f>
        <v>48</v>
      </c>
      <c r="I38" s="39"/>
      <c r="J38" s="38"/>
      <c r="K38" s="39"/>
      <c r="L38" s="6">
        <f t="shared" si="5"/>
        <v>0</v>
      </c>
      <c r="M38" s="6">
        <f t="shared" si="6"/>
        <v>5.33</v>
      </c>
      <c r="N38" s="6"/>
      <c r="O38" s="6"/>
      <c r="P38" s="6">
        <f t="shared" si="7"/>
        <v>0.89</v>
      </c>
      <c r="Q38" s="12"/>
      <c r="R38" s="12"/>
      <c r="S38" s="12"/>
      <c r="T38" s="12"/>
      <c r="U38" s="6"/>
      <c r="V38" s="6"/>
      <c r="W38" s="12"/>
      <c r="X38" s="12"/>
    </row>
    <row r="39" spans="1:24" s="3" customFormat="1" ht="12" customHeight="1" x14ac:dyDescent="0.2">
      <c r="A39" s="18">
        <f>B37</f>
        <v>63351.12</v>
      </c>
      <c r="B39" s="19">
        <v>63800</v>
      </c>
      <c r="C39" s="5" t="s">
        <v>34</v>
      </c>
      <c r="D39" s="35">
        <f>B39-A39</f>
        <v>448.87999999999738</v>
      </c>
      <c r="E39" s="36"/>
      <c r="F39" s="35">
        <v>45</v>
      </c>
      <c r="G39" s="37"/>
      <c r="H39" s="38">
        <f t="shared" si="8"/>
        <v>20200</v>
      </c>
      <c r="I39" s="39"/>
      <c r="J39" s="38"/>
      <c r="K39" s="39"/>
      <c r="L39" s="6">
        <f t="shared" si="5"/>
        <v>1.1200000000000001</v>
      </c>
      <c r="M39" s="6">
        <f t="shared" si="6"/>
        <v>2244.44</v>
      </c>
      <c r="N39" s="6"/>
      <c r="O39" s="6"/>
      <c r="P39" s="6">
        <f t="shared" si="7"/>
        <v>374.07</v>
      </c>
      <c r="Q39" s="6"/>
      <c r="R39" s="6"/>
      <c r="S39" s="6"/>
      <c r="T39" s="6"/>
      <c r="U39" s="6">
        <f>M39</f>
        <v>2244.44</v>
      </c>
      <c r="V39" s="6"/>
      <c r="W39" s="6"/>
      <c r="X39" s="6"/>
    </row>
    <row r="40" spans="1:24" s="3" customFormat="1" ht="12" customHeight="1" x14ac:dyDescent="0.2">
      <c r="A40" s="49" t="s">
        <v>16</v>
      </c>
      <c r="B40" s="50"/>
      <c r="C40" s="5"/>
      <c r="D40" s="35">
        <f>D39*2</f>
        <v>897.75999999999476</v>
      </c>
      <c r="E40" s="36"/>
      <c r="F40" s="35">
        <v>0.5</v>
      </c>
      <c r="G40" s="37"/>
      <c r="H40" s="38">
        <f t="shared" si="8"/>
        <v>449</v>
      </c>
      <c r="I40" s="39"/>
      <c r="J40" s="38"/>
      <c r="K40" s="39"/>
      <c r="L40" s="6">
        <f t="shared" si="5"/>
        <v>0.02</v>
      </c>
      <c r="M40" s="6">
        <f t="shared" si="6"/>
        <v>49.89</v>
      </c>
      <c r="N40" s="6"/>
      <c r="O40" s="6"/>
      <c r="P40" s="6">
        <f t="shared" si="7"/>
        <v>8.32</v>
      </c>
      <c r="Q40" s="12"/>
      <c r="R40" s="12"/>
      <c r="S40" s="12"/>
      <c r="T40" s="12"/>
      <c r="U40" s="6"/>
      <c r="V40" s="6"/>
      <c r="W40" s="12"/>
      <c r="X40" s="12"/>
    </row>
    <row r="41" spans="1:24" s="3" customFormat="1" ht="12" customHeight="1" x14ac:dyDescent="0.2">
      <c r="A41" s="18">
        <f>B39</f>
        <v>63800</v>
      </c>
      <c r="B41" s="19">
        <v>63850</v>
      </c>
      <c r="C41" s="5" t="s">
        <v>34</v>
      </c>
      <c r="D41" s="35">
        <f>B41-A41</f>
        <v>50</v>
      </c>
      <c r="E41" s="36"/>
      <c r="F41" s="35">
        <v>35</v>
      </c>
      <c r="G41" s="37"/>
      <c r="H41" s="38">
        <f t="shared" si="8"/>
        <v>1750</v>
      </c>
      <c r="I41" s="39"/>
      <c r="J41" s="38"/>
      <c r="K41" s="39"/>
      <c r="L41" s="6">
        <f t="shared" si="5"/>
        <v>0.1</v>
      </c>
      <c r="M41" s="6">
        <f t="shared" si="6"/>
        <v>194.44</v>
      </c>
      <c r="N41" s="6"/>
      <c r="O41" s="6"/>
      <c r="P41" s="6">
        <f t="shared" si="7"/>
        <v>32.409999999999997</v>
      </c>
      <c r="Q41" s="6"/>
      <c r="R41" s="6"/>
      <c r="S41" s="6"/>
      <c r="T41" s="6"/>
      <c r="U41" s="6">
        <f>M41</f>
        <v>194.44</v>
      </c>
      <c r="V41" s="6"/>
      <c r="W41" s="6"/>
      <c r="X41" s="6"/>
    </row>
    <row r="42" spans="1:24" s="3" customFormat="1" ht="12" customHeight="1" x14ac:dyDescent="0.2">
      <c r="A42" s="49" t="s">
        <v>16</v>
      </c>
      <c r="B42" s="50"/>
      <c r="C42" s="5"/>
      <c r="D42" s="35">
        <f>D41*2</f>
        <v>100</v>
      </c>
      <c r="E42" s="36"/>
      <c r="F42" s="35">
        <v>0.5</v>
      </c>
      <c r="G42" s="37"/>
      <c r="H42" s="38">
        <f t="shared" si="8"/>
        <v>50</v>
      </c>
      <c r="I42" s="39"/>
      <c r="J42" s="38"/>
      <c r="K42" s="39"/>
      <c r="L42" s="6">
        <f t="shared" si="5"/>
        <v>0</v>
      </c>
      <c r="M42" s="6">
        <f t="shared" si="6"/>
        <v>5.56</v>
      </c>
      <c r="N42" s="6"/>
      <c r="O42" s="6"/>
      <c r="P42" s="6">
        <f t="shared" si="7"/>
        <v>0.93</v>
      </c>
      <c r="Q42" s="12"/>
      <c r="R42" s="12"/>
      <c r="S42" s="12"/>
      <c r="T42" s="12"/>
      <c r="U42" s="6"/>
      <c r="V42" s="6"/>
      <c r="W42" s="6"/>
      <c r="X42" s="6"/>
    </row>
    <row r="43" spans="1:24" s="3" customFormat="1" ht="12" customHeight="1" x14ac:dyDescent="0.2">
      <c r="A43" s="18">
        <f>B41</f>
        <v>63850</v>
      </c>
      <c r="B43" s="19">
        <v>63877.97</v>
      </c>
      <c r="C43" s="5" t="s">
        <v>34</v>
      </c>
      <c r="D43" s="35">
        <f>B43-A43</f>
        <v>27.970000000001164</v>
      </c>
      <c r="E43" s="36"/>
      <c r="F43" s="35">
        <v>25</v>
      </c>
      <c r="G43" s="37"/>
      <c r="H43" s="38">
        <f t="shared" si="8"/>
        <v>699</v>
      </c>
      <c r="I43" s="39"/>
      <c r="J43" s="38"/>
      <c r="K43" s="39"/>
      <c r="L43" s="6">
        <f t="shared" si="5"/>
        <v>0.04</v>
      </c>
      <c r="M43" s="6">
        <f t="shared" si="6"/>
        <v>77.67</v>
      </c>
      <c r="N43" s="6"/>
      <c r="O43" s="6"/>
      <c r="P43" s="6">
        <f t="shared" si="7"/>
        <v>12.95</v>
      </c>
      <c r="Q43" s="6"/>
      <c r="R43" s="6"/>
      <c r="S43" s="6"/>
      <c r="T43" s="6"/>
      <c r="U43" s="6">
        <f>M43</f>
        <v>77.67</v>
      </c>
      <c r="V43" s="6"/>
      <c r="W43" s="12"/>
      <c r="X43" s="12"/>
    </row>
    <row r="44" spans="1:24" s="3" customFormat="1" ht="12" customHeight="1" x14ac:dyDescent="0.2">
      <c r="A44" s="49" t="s">
        <v>16</v>
      </c>
      <c r="B44" s="50"/>
      <c r="C44" s="5"/>
      <c r="D44" s="35">
        <f>D43*2</f>
        <v>55.940000000002328</v>
      </c>
      <c r="E44" s="36"/>
      <c r="F44" s="35">
        <v>0.5</v>
      </c>
      <c r="G44" s="37"/>
      <c r="H44" s="38">
        <f t="shared" si="8"/>
        <v>28</v>
      </c>
      <c r="I44" s="39"/>
      <c r="J44" s="38"/>
      <c r="K44" s="39"/>
      <c r="L44" s="6">
        <f t="shared" si="5"/>
        <v>0</v>
      </c>
      <c r="M44" s="6">
        <f t="shared" si="6"/>
        <v>3.11</v>
      </c>
      <c r="N44" s="6"/>
      <c r="O44" s="6"/>
      <c r="P44" s="6">
        <f t="shared" si="7"/>
        <v>0.52</v>
      </c>
      <c r="Q44" s="12"/>
      <c r="R44" s="12"/>
      <c r="S44" s="12"/>
      <c r="T44" s="12"/>
      <c r="U44" s="6"/>
      <c r="V44" s="6"/>
      <c r="W44" s="6"/>
      <c r="X44" s="6"/>
    </row>
    <row r="45" spans="1:24" s="3" customFormat="1" ht="12" customHeight="1" x14ac:dyDescent="0.2">
      <c r="A45" s="18">
        <f>B43</f>
        <v>63877.97</v>
      </c>
      <c r="B45" s="19">
        <v>63927.97</v>
      </c>
      <c r="C45" s="5" t="s">
        <v>34</v>
      </c>
      <c r="D45" s="35">
        <f>B45-A45</f>
        <v>50</v>
      </c>
      <c r="E45" s="36"/>
      <c r="F45" s="35">
        <v>27</v>
      </c>
      <c r="G45" s="37"/>
      <c r="H45" s="38">
        <f t="shared" si="8"/>
        <v>1350</v>
      </c>
      <c r="I45" s="39"/>
      <c r="J45" s="38"/>
      <c r="K45" s="39"/>
      <c r="L45" s="6">
        <f t="shared" si="5"/>
        <v>0.08</v>
      </c>
      <c r="M45" s="6">
        <f t="shared" si="6"/>
        <v>150</v>
      </c>
      <c r="N45" s="6"/>
      <c r="O45" s="6"/>
      <c r="P45" s="6">
        <f t="shared" si="7"/>
        <v>25</v>
      </c>
      <c r="Q45" s="6"/>
      <c r="R45" s="6"/>
      <c r="S45" s="6"/>
      <c r="T45" s="6"/>
      <c r="U45" s="6">
        <f>M45</f>
        <v>150</v>
      </c>
      <c r="V45" s="6"/>
      <c r="W45" s="6"/>
      <c r="X45" s="6"/>
    </row>
    <row r="46" spans="1:24" s="3" customFormat="1" ht="12" customHeight="1" x14ac:dyDescent="0.2">
      <c r="A46" s="49" t="s">
        <v>16</v>
      </c>
      <c r="B46" s="50"/>
      <c r="C46" s="5"/>
      <c r="D46" s="35">
        <f>D45*2</f>
        <v>100</v>
      </c>
      <c r="E46" s="36"/>
      <c r="F46" s="35">
        <v>0.5</v>
      </c>
      <c r="G46" s="37"/>
      <c r="H46" s="38">
        <f t="shared" si="8"/>
        <v>50</v>
      </c>
      <c r="I46" s="39"/>
      <c r="J46" s="38"/>
      <c r="K46" s="39"/>
      <c r="L46" s="6">
        <f t="shared" si="5"/>
        <v>0</v>
      </c>
      <c r="M46" s="6">
        <f t="shared" si="6"/>
        <v>5.56</v>
      </c>
      <c r="N46" s="6"/>
      <c r="O46" s="6"/>
      <c r="P46" s="6">
        <f t="shared" si="7"/>
        <v>0.93</v>
      </c>
      <c r="Q46" s="12"/>
      <c r="R46" s="12"/>
      <c r="S46" s="12"/>
      <c r="T46" s="12"/>
      <c r="U46" s="6"/>
      <c r="V46" s="6"/>
      <c r="W46" s="12"/>
      <c r="X46" s="12"/>
    </row>
    <row r="47" spans="1:24" s="3" customFormat="1" ht="12" customHeight="1" x14ac:dyDescent="0.2">
      <c r="A47" s="18">
        <f>B45</f>
        <v>63927.97</v>
      </c>
      <c r="B47" s="19">
        <v>64600</v>
      </c>
      <c r="C47" s="5" t="s">
        <v>34</v>
      </c>
      <c r="D47" s="35">
        <f>B47-A47</f>
        <v>672.02999999999884</v>
      </c>
      <c r="E47" s="36"/>
      <c r="F47" s="35">
        <f>J47/D47</f>
        <v>24.969123402229112</v>
      </c>
      <c r="G47" s="37"/>
      <c r="H47" s="38"/>
      <c r="I47" s="39"/>
      <c r="J47" s="38">
        <v>16780</v>
      </c>
      <c r="K47" s="39"/>
      <c r="L47" s="6">
        <f t="shared" si="5"/>
        <v>0.93</v>
      </c>
      <c r="M47" s="6">
        <f t="shared" si="6"/>
        <v>1864.44</v>
      </c>
      <c r="N47" s="6"/>
      <c r="O47" s="6">
        <f>ROUND((J47+H47)*0.5/27,2)</f>
        <v>310.74</v>
      </c>
      <c r="P47" s="6">
        <f>ROUND((J47+H47)*0.5/27,2)</f>
        <v>310.74</v>
      </c>
      <c r="Q47" s="6">
        <f>ROUND((J47+H47)/9*0.06,2)*2</f>
        <v>223.74</v>
      </c>
      <c r="R47" s="6">
        <f>ROUND((J47+H47)*1.5/12/27,2)</f>
        <v>77.69</v>
      </c>
      <c r="S47" s="6">
        <f>ROUND((J47+H47)*1.75/12/27,2)</f>
        <v>90.63</v>
      </c>
      <c r="T47" s="6"/>
      <c r="U47" s="6"/>
      <c r="V47" s="12">
        <f>ROUND(D47,0)</f>
        <v>672</v>
      </c>
      <c r="W47" s="6"/>
      <c r="X47" s="6"/>
    </row>
    <row r="48" spans="1:24" s="3" customFormat="1" ht="12" customHeight="1" x14ac:dyDescent="0.2">
      <c r="A48" s="49" t="s">
        <v>16</v>
      </c>
      <c r="B48" s="50"/>
      <c r="C48" s="5"/>
      <c r="D48" s="35">
        <f>D47</f>
        <v>672.02999999999884</v>
      </c>
      <c r="E48" s="36"/>
      <c r="F48" s="35">
        <v>0.33333333333333331</v>
      </c>
      <c r="G48" s="37"/>
      <c r="H48" s="38">
        <f t="shared" si="8"/>
        <v>224</v>
      </c>
      <c r="I48" s="39"/>
      <c r="J48" s="38"/>
      <c r="K48" s="39"/>
      <c r="L48" s="6"/>
      <c r="M48" s="6"/>
      <c r="N48" s="6"/>
      <c r="O48" s="6">
        <f>ROUND((J48+H48)*0.5/27,2)</f>
        <v>4.1500000000000004</v>
      </c>
      <c r="P48" s="6"/>
      <c r="Q48" s="6">
        <f>ROUND((J48+H48)/9*0.06,2)</f>
        <v>1.49</v>
      </c>
      <c r="R48" s="6"/>
      <c r="S48" s="6"/>
      <c r="T48" s="6"/>
      <c r="U48" s="6"/>
      <c r="V48" s="6"/>
      <c r="W48" s="6"/>
      <c r="X48" s="6"/>
    </row>
    <row r="49" spans="1:24" s="3" customFormat="1" ht="12" customHeight="1" x14ac:dyDescent="0.2">
      <c r="A49" s="49" t="s">
        <v>16</v>
      </c>
      <c r="B49" s="50"/>
      <c r="C49" s="5"/>
      <c r="D49" s="35">
        <f>D47</f>
        <v>672.02999999999884</v>
      </c>
      <c r="E49" s="36"/>
      <c r="F49" s="35">
        <v>0.83333333333333304</v>
      </c>
      <c r="G49" s="37"/>
      <c r="H49" s="38">
        <f t="shared" si="8"/>
        <v>560</v>
      </c>
      <c r="I49" s="39"/>
      <c r="J49" s="38"/>
      <c r="K49" s="39"/>
      <c r="L49" s="6">
        <f>ROUND(M49/2000,2)</f>
        <v>0.03</v>
      </c>
      <c r="M49" s="6">
        <f>ROUND((J49+H49)/9,2)</f>
        <v>62.22</v>
      </c>
      <c r="N49" s="6"/>
      <c r="O49" s="6"/>
      <c r="P49" s="6">
        <f>ROUND((J49+H49)*0.5/27,2)</f>
        <v>10.37</v>
      </c>
      <c r="Q49" s="6"/>
      <c r="R49" s="6"/>
      <c r="S49" s="6"/>
      <c r="T49" s="6"/>
      <c r="U49" s="6"/>
      <c r="V49" s="6"/>
      <c r="W49" s="6"/>
      <c r="X49" s="6"/>
    </row>
    <row r="50" spans="1:24" s="3" customFormat="1" ht="12" customHeight="1" x14ac:dyDescent="0.2">
      <c r="A50" s="18"/>
      <c r="B50" s="19"/>
      <c r="C50" s="5"/>
      <c r="D50" s="35"/>
      <c r="E50" s="36"/>
      <c r="F50" s="40"/>
      <c r="G50" s="41"/>
      <c r="H50" s="35"/>
      <c r="I50" s="36"/>
      <c r="J50" s="38"/>
      <c r="K50" s="39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s="3" customFormat="1" ht="12" customHeight="1" x14ac:dyDescent="0.2">
      <c r="A51" s="49" t="s">
        <v>36</v>
      </c>
      <c r="B51" s="50"/>
      <c r="C51" s="5"/>
      <c r="D51" s="35"/>
      <c r="E51" s="36"/>
      <c r="F51" s="40"/>
      <c r="G51" s="41"/>
      <c r="H51" s="35"/>
      <c r="I51" s="36"/>
      <c r="J51" s="38"/>
      <c r="K51" s="39"/>
      <c r="L51" s="6"/>
      <c r="M51" s="6"/>
      <c r="N51" s="6"/>
      <c r="O51" s="6"/>
      <c r="P51" s="6"/>
      <c r="Q51" s="6"/>
      <c r="R51" s="6"/>
      <c r="S51" s="6"/>
      <c r="T51" s="6"/>
      <c r="U51" s="6"/>
      <c r="V51" s="7"/>
      <c r="W51" s="6"/>
      <c r="X51" s="6"/>
    </row>
    <row r="52" spans="1:24" s="3" customFormat="1" ht="12" customHeight="1" x14ac:dyDescent="0.2">
      <c r="A52" s="18">
        <v>63388.1</v>
      </c>
      <c r="B52" s="19">
        <v>63477.53</v>
      </c>
      <c r="C52" s="5" t="s">
        <v>34</v>
      </c>
      <c r="D52" s="35">
        <f>B52-A52</f>
        <v>89.430000000000291</v>
      </c>
      <c r="E52" s="36"/>
      <c r="F52" s="35">
        <f>J52/D52</f>
        <v>48.015207424801368</v>
      </c>
      <c r="G52" s="37"/>
      <c r="H52" s="35"/>
      <c r="I52" s="36"/>
      <c r="J52" s="38">
        <v>4294</v>
      </c>
      <c r="K52" s="39"/>
      <c r="L52" s="6">
        <f>ROUND(M52/2000,2)</f>
        <v>0.24</v>
      </c>
      <c r="M52" s="6">
        <f>ROUND((J52+H52)/9,2)</f>
        <v>477.11</v>
      </c>
      <c r="N52" s="6"/>
      <c r="O52" s="6"/>
      <c r="P52" s="6">
        <f>ROUND(M52*0.5/3,2)</f>
        <v>79.52</v>
      </c>
      <c r="Q52" s="6"/>
      <c r="R52" s="6"/>
      <c r="S52" s="6"/>
      <c r="T52" s="6"/>
      <c r="U52" s="6">
        <f>M52</f>
        <v>477.11</v>
      </c>
      <c r="V52" s="6"/>
      <c r="W52" s="6"/>
      <c r="X52" s="6"/>
    </row>
    <row r="53" spans="1:24" s="3" customFormat="1" ht="12" customHeight="1" x14ac:dyDescent="0.2">
      <c r="A53" s="49" t="s">
        <v>16</v>
      </c>
      <c r="B53" s="50"/>
      <c r="C53" s="5"/>
      <c r="D53" s="35">
        <v>210.68</v>
      </c>
      <c r="E53" s="36"/>
      <c r="F53" s="35">
        <v>0.5</v>
      </c>
      <c r="G53" s="37"/>
      <c r="H53" s="38">
        <f t="shared" ref="H53:H55" si="9">ROUND(F53*D53,0)</f>
        <v>105</v>
      </c>
      <c r="I53" s="39"/>
      <c r="J53" s="38"/>
      <c r="K53" s="39"/>
      <c r="L53" s="6">
        <f>ROUND(M53/2000,2)</f>
        <v>0.01</v>
      </c>
      <c r="M53" s="6">
        <f>ROUND((J53+H53)/9,2)</f>
        <v>11.67</v>
      </c>
      <c r="N53" s="6"/>
      <c r="O53" s="6"/>
      <c r="P53" s="6">
        <f>ROUND(M53*0.5/3,2)</f>
        <v>1.95</v>
      </c>
      <c r="Q53" s="12"/>
      <c r="R53" s="12"/>
      <c r="S53" s="12"/>
      <c r="T53" s="12"/>
      <c r="U53" s="6"/>
      <c r="V53" s="6"/>
      <c r="W53" s="12"/>
      <c r="X53" s="12"/>
    </row>
    <row r="54" spans="1:24" s="3" customFormat="1" ht="12" customHeight="1" x14ac:dyDescent="0.2">
      <c r="A54" s="18">
        <f>B52</f>
        <v>63477.53</v>
      </c>
      <c r="B54" s="19">
        <v>64194.83</v>
      </c>
      <c r="C54" s="5" t="s">
        <v>34</v>
      </c>
      <c r="D54" s="35">
        <f>B54-A54</f>
        <v>717.30000000000291</v>
      </c>
      <c r="E54" s="36"/>
      <c r="F54" s="35">
        <v>25</v>
      </c>
      <c r="G54" s="37"/>
      <c r="H54" s="38">
        <f t="shared" si="9"/>
        <v>17933</v>
      </c>
      <c r="I54" s="39"/>
      <c r="J54" s="38"/>
      <c r="K54" s="39"/>
      <c r="L54" s="6">
        <f>ROUND(M54/2000,2)</f>
        <v>1</v>
      </c>
      <c r="M54" s="6">
        <f>ROUND((J54+H54)/9,2)</f>
        <v>1992.56</v>
      </c>
      <c r="N54" s="6"/>
      <c r="O54" s="6"/>
      <c r="P54" s="6">
        <f>ROUND(M54*0.5/3,2)</f>
        <v>332.09</v>
      </c>
      <c r="Q54" s="6"/>
      <c r="R54" s="6"/>
      <c r="S54" s="6"/>
      <c r="T54" s="6"/>
      <c r="U54" s="6">
        <f>M54</f>
        <v>1992.56</v>
      </c>
      <c r="V54" s="6"/>
      <c r="W54" s="6"/>
      <c r="X54" s="6"/>
    </row>
    <row r="55" spans="1:24" s="3" customFormat="1" ht="12" customHeight="1" x14ac:dyDescent="0.2">
      <c r="A55" s="49" t="s">
        <v>16</v>
      </c>
      <c r="B55" s="50"/>
      <c r="C55" s="5"/>
      <c r="D55" s="35">
        <f>D54*2</f>
        <v>1434.6000000000058</v>
      </c>
      <c r="E55" s="36"/>
      <c r="F55" s="35">
        <v>0.5</v>
      </c>
      <c r="G55" s="37"/>
      <c r="H55" s="38">
        <f t="shared" si="9"/>
        <v>717</v>
      </c>
      <c r="I55" s="39"/>
      <c r="J55" s="38"/>
      <c r="K55" s="39"/>
      <c r="L55" s="6">
        <f>ROUND(M55/2000,2)</f>
        <v>0.04</v>
      </c>
      <c r="M55" s="6">
        <f>ROUND((J55+H55)/9,2)</f>
        <v>79.67</v>
      </c>
      <c r="N55" s="6"/>
      <c r="O55" s="6"/>
      <c r="P55" s="6">
        <f>ROUND(M55*0.5/3,2)</f>
        <v>13.28</v>
      </c>
      <c r="Q55" s="12"/>
      <c r="R55" s="12"/>
      <c r="S55" s="12"/>
      <c r="T55" s="12"/>
      <c r="U55" s="6"/>
      <c r="V55" s="6"/>
      <c r="W55" s="12"/>
      <c r="X55" s="12"/>
    </row>
    <row r="56" spans="1:24" s="3" customFormat="1" ht="12" customHeight="1" x14ac:dyDescent="0.2">
      <c r="A56" s="18">
        <f>B54</f>
        <v>64194.83</v>
      </c>
      <c r="B56" s="19">
        <v>65290.34</v>
      </c>
      <c r="C56" s="5" t="s">
        <v>34</v>
      </c>
      <c r="D56" s="35">
        <f>B56-A56</f>
        <v>1095.5099999999948</v>
      </c>
      <c r="E56" s="36"/>
      <c r="F56" s="35">
        <f>J56/D56</f>
        <v>30.226104736606839</v>
      </c>
      <c r="G56" s="37"/>
      <c r="H56" s="38"/>
      <c r="I56" s="39"/>
      <c r="J56" s="38">
        <v>33113</v>
      </c>
      <c r="K56" s="39"/>
      <c r="L56" s="6">
        <f>ROUND(M56/2000,2)</f>
        <v>1.84</v>
      </c>
      <c r="M56" s="6">
        <f>ROUND((J56+H56)/9,2)</f>
        <v>3679.22</v>
      </c>
      <c r="N56" s="6"/>
      <c r="O56" s="6">
        <f>ROUND((J56+H56)*0.5/27,2)</f>
        <v>613.20000000000005</v>
      </c>
      <c r="P56" s="6">
        <f>ROUND((J56+H56)*0.5/27,2)</f>
        <v>613.20000000000005</v>
      </c>
      <c r="Q56" s="6">
        <f>ROUND((J56+H56)/9*0.06,2)*2</f>
        <v>441.5</v>
      </c>
      <c r="R56" s="6">
        <f>ROUND((J56+H56)*1.5/12/27,2)</f>
        <v>153.30000000000001</v>
      </c>
      <c r="S56" s="6">
        <f>ROUND((J56+H56)*1.75/12/27,2)</f>
        <v>178.85</v>
      </c>
      <c r="T56" s="6"/>
      <c r="U56" s="6"/>
      <c r="V56" s="12">
        <f>ROUND(D56,0)</f>
        <v>1096</v>
      </c>
      <c r="W56" s="6"/>
      <c r="X56" s="6"/>
    </row>
    <row r="57" spans="1:24" s="3" customFormat="1" ht="12" customHeight="1" x14ac:dyDescent="0.2">
      <c r="A57" s="49" t="s">
        <v>16</v>
      </c>
      <c r="B57" s="50"/>
      <c r="C57" s="5"/>
      <c r="D57" s="35">
        <f>D56</f>
        <v>1095.5099999999948</v>
      </c>
      <c r="E57" s="36"/>
      <c r="F57" s="35">
        <v>0.33333333333333331</v>
      </c>
      <c r="G57" s="37"/>
      <c r="H57" s="38">
        <f t="shared" ref="H57:H58" si="10">ROUND(F57*D57,0)</f>
        <v>365</v>
      </c>
      <c r="I57" s="39"/>
      <c r="J57" s="38"/>
      <c r="K57" s="39"/>
      <c r="L57" s="6"/>
      <c r="M57" s="6"/>
      <c r="N57" s="6"/>
      <c r="O57" s="6">
        <f>ROUND((J57+H57)*0.5/27,2)</f>
        <v>6.76</v>
      </c>
      <c r="P57" s="6"/>
      <c r="Q57" s="6">
        <f>ROUND((J57+H57)/9*0.06,2)</f>
        <v>2.4300000000000002</v>
      </c>
      <c r="R57" s="6"/>
      <c r="S57" s="6"/>
      <c r="T57" s="6"/>
      <c r="U57" s="6"/>
      <c r="V57" s="6"/>
      <c r="W57" s="6"/>
      <c r="X57" s="6"/>
    </row>
    <row r="58" spans="1:24" s="3" customFormat="1" ht="12" customHeight="1" x14ac:dyDescent="0.2">
      <c r="A58" s="49" t="s">
        <v>16</v>
      </c>
      <c r="B58" s="50"/>
      <c r="C58" s="5"/>
      <c r="D58" s="35">
        <f>D56</f>
        <v>1095.5099999999948</v>
      </c>
      <c r="E58" s="36"/>
      <c r="F58" s="35">
        <v>0.83333333333333304</v>
      </c>
      <c r="G58" s="37"/>
      <c r="H58" s="38">
        <f t="shared" si="10"/>
        <v>913</v>
      </c>
      <c r="I58" s="39"/>
      <c r="J58" s="38"/>
      <c r="K58" s="39"/>
      <c r="L58" s="6">
        <f>ROUND(M58/2000,2)</f>
        <v>0.05</v>
      </c>
      <c r="M58" s="6">
        <f>ROUND((J58+H58)/9,2)</f>
        <v>101.44</v>
      </c>
      <c r="N58" s="6"/>
      <c r="O58" s="6"/>
      <c r="P58" s="6">
        <f>ROUND((J58+H58)*0.5/27,2)</f>
        <v>16.91</v>
      </c>
      <c r="Q58" s="6"/>
      <c r="R58" s="6"/>
      <c r="S58" s="6"/>
      <c r="T58" s="6"/>
      <c r="U58" s="6"/>
      <c r="V58" s="6"/>
      <c r="W58" s="6"/>
      <c r="X58" s="6"/>
    </row>
    <row r="59" spans="1:24" ht="12" customHeight="1" x14ac:dyDescent="0.2">
      <c r="A59" s="49"/>
      <c r="B59" s="50"/>
      <c r="C59" s="5"/>
      <c r="D59" s="35"/>
      <c r="E59" s="36"/>
      <c r="F59" s="40"/>
      <c r="G59" s="84"/>
      <c r="H59" s="35"/>
      <c r="I59" s="36"/>
      <c r="J59" s="23"/>
      <c r="K59" s="24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s="3" customFormat="1" ht="12" customHeight="1" x14ac:dyDescent="0.2">
      <c r="A60" s="49" t="s">
        <v>38</v>
      </c>
      <c r="B60" s="50"/>
      <c r="C60" s="5"/>
      <c r="D60" s="35"/>
      <c r="E60" s="36"/>
      <c r="F60" s="40"/>
      <c r="G60" s="84"/>
      <c r="H60" s="35"/>
      <c r="I60" s="36"/>
      <c r="J60" s="23"/>
      <c r="K60" s="24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s="3" customFormat="1" ht="12" customHeight="1" x14ac:dyDescent="0.2">
      <c r="A61" s="18">
        <v>5013.8100000000004</v>
      </c>
      <c r="B61" s="19">
        <v>5023.8100000000004</v>
      </c>
      <c r="C61" s="5" t="s">
        <v>34</v>
      </c>
      <c r="D61" s="35">
        <f>B61-A61</f>
        <v>10</v>
      </c>
      <c r="E61" s="36"/>
      <c r="F61" s="35">
        <f>J61/D61</f>
        <v>14.3</v>
      </c>
      <c r="G61" s="37"/>
      <c r="H61" s="35"/>
      <c r="I61" s="36"/>
      <c r="J61" s="38">
        <v>143</v>
      </c>
      <c r="K61" s="39"/>
      <c r="L61" s="6">
        <f t="shared" ref="L61:L66" si="11">ROUND(M61/2000,2)</f>
        <v>0.01</v>
      </c>
      <c r="M61" s="6">
        <f t="shared" ref="M61:M66" si="12">ROUND((J61+H61)/9,2)</f>
        <v>15.89</v>
      </c>
      <c r="N61" s="6"/>
      <c r="O61" s="6"/>
      <c r="P61" s="6">
        <f t="shared" ref="P61:P66" si="13">ROUND(M61*0.5/3,2)</f>
        <v>2.65</v>
      </c>
      <c r="Q61" s="6">
        <f>ROUND((J61+H61)/9*0.06,2)*1</f>
        <v>0.95</v>
      </c>
      <c r="R61" s="6"/>
      <c r="T61" s="6"/>
      <c r="U61" s="6"/>
      <c r="V61" s="6"/>
      <c r="W61" s="6">
        <f>ROUND((J61+H61)*1.5/12/27,2)</f>
        <v>0.66</v>
      </c>
      <c r="X61" s="6">
        <f>ROUND((J61+H61)*1.75/12/27,2)</f>
        <v>0.77</v>
      </c>
    </row>
    <row r="62" spans="1:24" s="3" customFormat="1" ht="12" customHeight="1" x14ac:dyDescent="0.2">
      <c r="A62" s="49" t="s">
        <v>16</v>
      </c>
      <c r="B62" s="50"/>
      <c r="C62" s="5"/>
      <c r="D62" s="35">
        <f>15.7*2</f>
        <v>31.4</v>
      </c>
      <c r="E62" s="36"/>
      <c r="F62" s="35">
        <v>0.33</v>
      </c>
      <c r="G62" s="37"/>
      <c r="H62" s="38">
        <f t="shared" ref="H62:H66" si="14">ROUND(F62*D62,0)</f>
        <v>10</v>
      </c>
      <c r="I62" s="39"/>
      <c r="J62" s="38"/>
      <c r="K62" s="39"/>
      <c r="L62" s="6">
        <f t="shared" si="11"/>
        <v>0</v>
      </c>
      <c r="M62" s="6">
        <f t="shared" si="12"/>
        <v>1.1100000000000001</v>
      </c>
      <c r="N62" s="6"/>
      <c r="O62" s="6"/>
      <c r="P62" s="6">
        <f t="shared" si="13"/>
        <v>0.19</v>
      </c>
      <c r="Q62" s="12"/>
      <c r="R62" s="12"/>
      <c r="S62" s="12"/>
      <c r="T62" s="12"/>
      <c r="U62" s="6"/>
      <c r="V62" s="6"/>
      <c r="W62" s="12"/>
      <c r="X62" s="12"/>
    </row>
    <row r="63" spans="1:24" s="3" customFormat="1" ht="12" customHeight="1" x14ac:dyDescent="0.2">
      <c r="A63" s="18">
        <f>B61</f>
        <v>5023.8100000000004</v>
      </c>
      <c r="B63" s="19">
        <v>5663.97</v>
      </c>
      <c r="C63" s="5" t="s">
        <v>34</v>
      </c>
      <c r="D63" s="35">
        <f>B63-A63</f>
        <v>640.15999999999985</v>
      </c>
      <c r="E63" s="36"/>
      <c r="F63" s="35">
        <v>10</v>
      </c>
      <c r="G63" s="37"/>
      <c r="H63" s="38">
        <f t="shared" si="14"/>
        <v>6402</v>
      </c>
      <c r="I63" s="39"/>
      <c r="J63" s="38"/>
      <c r="K63" s="39"/>
      <c r="L63" s="6">
        <f t="shared" si="11"/>
        <v>0.36</v>
      </c>
      <c r="M63" s="6">
        <f t="shared" si="12"/>
        <v>711.33</v>
      </c>
      <c r="N63" s="6"/>
      <c r="O63" s="6"/>
      <c r="P63" s="6">
        <f t="shared" si="13"/>
        <v>118.56</v>
      </c>
      <c r="Q63" s="6">
        <f>ROUND((J63+H63)/9*0.06,2)*1</f>
        <v>42.68</v>
      </c>
      <c r="R63" s="6"/>
      <c r="T63" s="6"/>
      <c r="U63" s="6"/>
      <c r="V63" s="6"/>
      <c r="W63" s="6">
        <f>ROUND((J63+H63)*1.5/12/27,2)</f>
        <v>29.64</v>
      </c>
      <c r="X63" s="6">
        <f>ROUND((J63+H63)*1.75/12/27,2)</f>
        <v>34.58</v>
      </c>
    </row>
    <row r="64" spans="1:24" s="3" customFormat="1" ht="12" customHeight="1" x14ac:dyDescent="0.2">
      <c r="A64" s="49" t="s">
        <v>16</v>
      </c>
      <c r="B64" s="50"/>
      <c r="C64" s="5"/>
      <c r="D64" s="35">
        <f>D63*2</f>
        <v>1280.3199999999997</v>
      </c>
      <c r="E64" s="36"/>
      <c r="F64" s="35">
        <v>0.33329999999999999</v>
      </c>
      <c r="G64" s="37"/>
      <c r="H64" s="38">
        <f t="shared" si="14"/>
        <v>427</v>
      </c>
      <c r="I64" s="39"/>
      <c r="J64" s="38"/>
      <c r="K64" s="39"/>
      <c r="L64" s="6">
        <f t="shared" si="11"/>
        <v>0.02</v>
      </c>
      <c r="M64" s="6">
        <f t="shared" si="12"/>
        <v>47.44</v>
      </c>
      <c r="N64" s="6"/>
      <c r="O64" s="6"/>
      <c r="P64" s="6">
        <f t="shared" si="13"/>
        <v>7.91</v>
      </c>
      <c r="Q64" s="12"/>
      <c r="R64" s="12"/>
      <c r="S64" s="12"/>
      <c r="T64" s="12"/>
      <c r="U64" s="6"/>
      <c r="V64" s="6"/>
      <c r="W64" s="12"/>
      <c r="X64" s="12"/>
    </row>
    <row r="65" spans="1:24" s="3" customFormat="1" ht="12" customHeight="1" x14ac:dyDescent="0.2">
      <c r="A65" s="18">
        <f>B63</f>
        <v>5663.97</v>
      </c>
      <c r="B65" s="19" t="s">
        <v>39</v>
      </c>
      <c r="C65" s="5" t="s">
        <v>34</v>
      </c>
      <c r="D65" s="35">
        <v>33.6</v>
      </c>
      <c r="E65" s="36"/>
      <c r="F65" s="35">
        <v>10</v>
      </c>
      <c r="G65" s="37"/>
      <c r="H65" s="38">
        <f t="shared" si="14"/>
        <v>336</v>
      </c>
      <c r="I65" s="39"/>
      <c r="J65" s="38"/>
      <c r="K65" s="39"/>
      <c r="L65" s="6">
        <f t="shared" si="11"/>
        <v>0.02</v>
      </c>
      <c r="M65" s="6">
        <f t="shared" si="12"/>
        <v>37.33</v>
      </c>
      <c r="N65" s="6"/>
      <c r="O65" s="6"/>
      <c r="P65" s="6">
        <f t="shared" si="13"/>
        <v>6.22</v>
      </c>
      <c r="Q65" s="6">
        <f>ROUND((J65+H65)/9*0.06,2)*1</f>
        <v>2.2400000000000002</v>
      </c>
      <c r="R65" s="6"/>
      <c r="T65" s="6"/>
      <c r="U65" s="6"/>
      <c r="V65" s="6"/>
      <c r="W65" s="6">
        <f>ROUND((J65+H65)*1.5/12/27,2)</f>
        <v>1.56</v>
      </c>
      <c r="X65" s="6">
        <f>ROUND((J65+H65)*1.75/12/27,2)</f>
        <v>1.81</v>
      </c>
    </row>
    <row r="66" spans="1:24" s="3" customFormat="1" ht="12" customHeight="1" x14ac:dyDescent="0.2">
      <c r="A66" s="49" t="s">
        <v>16</v>
      </c>
      <c r="B66" s="50"/>
      <c r="C66" s="5"/>
      <c r="D66" s="35">
        <f>D65*2</f>
        <v>67.2</v>
      </c>
      <c r="E66" s="36"/>
      <c r="F66" s="35">
        <v>0.33329999999999999</v>
      </c>
      <c r="G66" s="37"/>
      <c r="H66" s="38">
        <f t="shared" si="14"/>
        <v>22</v>
      </c>
      <c r="I66" s="39"/>
      <c r="J66" s="38"/>
      <c r="K66" s="39"/>
      <c r="L66" s="6">
        <f t="shared" si="11"/>
        <v>0</v>
      </c>
      <c r="M66" s="6">
        <f t="shared" si="12"/>
        <v>2.44</v>
      </c>
      <c r="N66" s="6"/>
      <c r="O66" s="6"/>
      <c r="P66" s="6">
        <f t="shared" si="13"/>
        <v>0.41</v>
      </c>
      <c r="Q66" s="12"/>
      <c r="R66" s="12"/>
      <c r="S66" s="12"/>
      <c r="T66" s="12"/>
      <c r="U66" s="6"/>
      <c r="V66" s="6"/>
      <c r="W66" s="12"/>
      <c r="X66" s="12"/>
    </row>
    <row r="67" spans="1:24" s="3" customFormat="1" ht="12" customHeight="1" x14ac:dyDescent="0.2">
      <c r="A67" s="18"/>
      <c r="B67" s="19"/>
      <c r="C67" s="5"/>
      <c r="D67" s="16"/>
      <c r="E67" s="17"/>
      <c r="F67" s="20"/>
      <c r="G67" s="21"/>
      <c r="H67" s="16"/>
      <c r="I67" s="17"/>
      <c r="J67" s="23"/>
      <c r="K67" s="24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s="3" customFormat="1" ht="12" customHeight="1" x14ac:dyDescent="0.2">
      <c r="A68" s="49" t="s">
        <v>40</v>
      </c>
      <c r="B68" s="50"/>
      <c r="C68" s="5"/>
      <c r="D68" s="35"/>
      <c r="E68" s="36"/>
      <c r="F68" s="40"/>
      <c r="G68" s="84"/>
      <c r="H68" s="35"/>
      <c r="I68" s="36"/>
      <c r="J68" s="23"/>
      <c r="K68" s="24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s="3" customFormat="1" ht="12" customHeight="1" x14ac:dyDescent="0.2">
      <c r="A69" s="18">
        <v>40007.230000000003</v>
      </c>
      <c r="B69" s="19">
        <v>40322.81</v>
      </c>
      <c r="C69" s="5" t="s">
        <v>34</v>
      </c>
      <c r="D69" s="35">
        <f>B69-A69</f>
        <v>315.57999999999447</v>
      </c>
      <c r="E69" s="36"/>
      <c r="F69" s="35">
        <v>10</v>
      </c>
      <c r="G69" s="37"/>
      <c r="H69" s="38">
        <f t="shared" ref="H69:H72" si="15">ROUND(F69*D69,0)</f>
        <v>3156</v>
      </c>
      <c r="I69" s="39"/>
      <c r="J69" s="38"/>
      <c r="K69" s="39"/>
      <c r="L69" s="6">
        <f>ROUND(M69/2000,2)</f>
        <v>0.18</v>
      </c>
      <c r="M69" s="6">
        <f>ROUND((J69+H69)/9,2)</f>
        <v>350.67</v>
      </c>
      <c r="N69" s="6"/>
      <c r="O69" s="6"/>
      <c r="P69" s="6">
        <f>ROUND(M69*0.5/3,2)</f>
        <v>58.45</v>
      </c>
      <c r="Q69" s="6">
        <f>ROUND((J69+H69)/9*0.06,2)*1</f>
        <v>21.04</v>
      </c>
      <c r="R69" s="6"/>
      <c r="T69" s="6"/>
      <c r="U69" s="6"/>
      <c r="V69" s="6"/>
      <c r="W69" s="6">
        <f>ROUND((J69+H69)*1.5/12/27,2)</f>
        <v>14.61</v>
      </c>
      <c r="X69" s="6">
        <f>ROUND((J69+H69)*1.75/12/27,2)</f>
        <v>17.05</v>
      </c>
    </row>
    <row r="70" spans="1:24" s="3" customFormat="1" ht="12" customHeight="1" x14ac:dyDescent="0.2">
      <c r="A70" s="49" t="s">
        <v>16</v>
      </c>
      <c r="B70" s="50"/>
      <c r="C70" s="5"/>
      <c r="D70" s="35">
        <f>+D69*2</f>
        <v>631.15999999998894</v>
      </c>
      <c r="E70" s="36"/>
      <c r="F70" s="35">
        <v>0.33300000000000002</v>
      </c>
      <c r="G70" s="37"/>
      <c r="H70" s="38">
        <f t="shared" si="15"/>
        <v>210</v>
      </c>
      <c r="I70" s="39"/>
      <c r="J70" s="38"/>
      <c r="K70" s="39"/>
      <c r="L70" s="6">
        <f>ROUND(M70/2000,2)</f>
        <v>0.01</v>
      </c>
      <c r="M70" s="6">
        <f>ROUND((J70+H70)/9,2)</f>
        <v>23.33</v>
      </c>
      <c r="N70" s="6"/>
      <c r="O70" s="6"/>
      <c r="P70" s="6">
        <f>ROUND(M70*0.5/3,2)</f>
        <v>3.89</v>
      </c>
      <c r="Q70" s="12"/>
      <c r="R70" s="12"/>
      <c r="S70" s="12"/>
      <c r="T70" s="12"/>
      <c r="U70" s="6"/>
      <c r="V70" s="6"/>
      <c r="W70" s="12"/>
      <c r="X70" s="12"/>
    </row>
    <row r="71" spans="1:24" s="3" customFormat="1" ht="12" customHeight="1" x14ac:dyDescent="0.2">
      <c r="A71" s="18">
        <f>B69</f>
        <v>40322.81</v>
      </c>
      <c r="B71" s="19">
        <v>40337.449999999997</v>
      </c>
      <c r="C71" s="5" t="s">
        <v>34</v>
      </c>
      <c r="D71" s="35">
        <f>B71-A71</f>
        <v>14.639999999999418</v>
      </c>
      <c r="E71" s="36"/>
      <c r="F71" s="35">
        <f>J71/D71</f>
        <v>11.065573770492243</v>
      </c>
      <c r="G71" s="37"/>
      <c r="H71" s="38"/>
      <c r="I71" s="39"/>
      <c r="J71" s="38">
        <v>162</v>
      </c>
      <c r="K71" s="39"/>
      <c r="L71" s="6">
        <f>ROUND(M71/2000,2)</f>
        <v>0.01</v>
      </c>
      <c r="M71" s="6">
        <f>ROUND((J71+H71)/9,2)</f>
        <v>18</v>
      </c>
      <c r="N71" s="6"/>
      <c r="O71" s="6"/>
      <c r="P71" s="6">
        <f>ROUND(M71*0.5/3,2)</f>
        <v>3</v>
      </c>
      <c r="Q71" s="6">
        <f>ROUND((J71+H71)/9*0.06,2)*1</f>
        <v>1.08</v>
      </c>
      <c r="R71" s="6"/>
      <c r="T71" s="6"/>
      <c r="U71" s="6"/>
      <c r="V71" s="6"/>
      <c r="W71" s="6">
        <f>ROUND((J71+H71)*1.5/12/27,2)</f>
        <v>0.75</v>
      </c>
      <c r="X71" s="6">
        <f>ROUND((J71+H71)*1.75/12/27,2)</f>
        <v>0.88</v>
      </c>
    </row>
    <row r="72" spans="1:24" s="3" customFormat="1" ht="12" customHeight="1" x14ac:dyDescent="0.2">
      <c r="A72" s="49" t="s">
        <v>16</v>
      </c>
      <c r="B72" s="50"/>
      <c r="C72" s="5"/>
      <c r="D72" s="35">
        <v>28.28</v>
      </c>
      <c r="E72" s="36"/>
      <c r="F72" s="35">
        <v>0.33329999999999999</v>
      </c>
      <c r="G72" s="37"/>
      <c r="H72" s="38">
        <f t="shared" si="15"/>
        <v>9</v>
      </c>
      <c r="I72" s="39"/>
      <c r="J72" s="38"/>
      <c r="K72" s="39"/>
      <c r="L72" s="6">
        <f>ROUND(M72/2000,2)</f>
        <v>0</v>
      </c>
      <c r="M72" s="6">
        <f>ROUND((J72+H72)/9,2)</f>
        <v>1</v>
      </c>
      <c r="N72" s="6"/>
      <c r="O72" s="6"/>
      <c r="P72" s="6">
        <f>ROUND(M72*0.5/3,2)</f>
        <v>0.17</v>
      </c>
      <c r="Q72" s="12"/>
      <c r="R72" s="12"/>
      <c r="S72" s="12"/>
      <c r="T72" s="12"/>
      <c r="U72" s="6"/>
      <c r="V72" s="6"/>
      <c r="W72" s="12"/>
      <c r="X72" s="12"/>
    </row>
    <row r="73" spans="1:24" s="3" customFormat="1" ht="12" customHeight="1" thickBot="1" x14ac:dyDescent="0.25">
      <c r="A73" s="49"/>
      <c r="B73" s="50"/>
      <c r="C73" s="5"/>
      <c r="D73" s="35"/>
      <c r="E73" s="36"/>
      <c r="F73" s="40"/>
      <c r="G73" s="41"/>
      <c r="H73" s="35"/>
      <c r="I73" s="36"/>
      <c r="J73" s="38"/>
      <c r="K73" s="39"/>
      <c r="L73" s="6"/>
      <c r="M73" s="6"/>
      <c r="N73" s="6"/>
      <c r="O73" s="6"/>
      <c r="P73" s="6"/>
      <c r="Q73" s="6"/>
      <c r="R73" s="6"/>
      <c r="S73" s="6"/>
      <c r="T73" s="6"/>
      <c r="U73" s="6"/>
      <c r="V73" s="7"/>
      <c r="W73" s="6"/>
      <c r="X73" s="6"/>
    </row>
    <row r="74" spans="1:24" s="3" customFormat="1" ht="12" customHeight="1" x14ac:dyDescent="0.2">
      <c r="A74" s="81" t="s">
        <v>18</v>
      </c>
      <c r="B74" s="82"/>
      <c r="C74" s="82"/>
      <c r="D74" s="82"/>
      <c r="E74" s="82"/>
      <c r="F74" s="82"/>
      <c r="G74" s="82"/>
      <c r="H74" s="82"/>
      <c r="I74" s="82"/>
      <c r="J74" s="82"/>
      <c r="K74" s="64"/>
      <c r="L74" s="45">
        <f>ROUNDUP(SUM(L16:L72),0)</f>
        <v>10</v>
      </c>
      <c r="M74" s="45">
        <f>ROUNDUP(SUM(M16:M72),0)</f>
        <v>18212</v>
      </c>
      <c r="N74" s="45">
        <f>ROUNDUP(SUM(N16:N72),0)</f>
        <v>0</v>
      </c>
      <c r="O74" s="45">
        <f t="shared" ref="O74:X74" si="16">ROUNDUP(SUM(O8:O72),0)</f>
        <v>1166</v>
      </c>
      <c r="P74" s="45">
        <f t="shared" si="16"/>
        <v>3036</v>
      </c>
      <c r="Q74" s="45">
        <f t="shared" si="16"/>
        <v>902</v>
      </c>
      <c r="R74" s="45">
        <f t="shared" si="16"/>
        <v>288</v>
      </c>
      <c r="S74" s="45">
        <f t="shared" si="16"/>
        <v>336</v>
      </c>
      <c r="T74" s="45">
        <f t="shared" si="16"/>
        <v>0</v>
      </c>
      <c r="U74" s="45">
        <f t="shared" si="16"/>
        <v>9617</v>
      </c>
      <c r="V74" s="45">
        <f t="shared" si="16"/>
        <v>2215</v>
      </c>
      <c r="W74" s="45">
        <f t="shared" si="16"/>
        <v>48</v>
      </c>
      <c r="X74" s="45">
        <f t="shared" si="16"/>
        <v>56</v>
      </c>
    </row>
    <row r="75" spans="1:24" s="3" customFormat="1" ht="12" customHeight="1" thickBot="1" x14ac:dyDescent="0.25">
      <c r="A75" s="67"/>
      <c r="B75" s="83"/>
      <c r="C75" s="83"/>
      <c r="D75" s="83"/>
      <c r="E75" s="83"/>
      <c r="F75" s="83"/>
      <c r="G75" s="83"/>
      <c r="H75" s="83"/>
      <c r="I75" s="83"/>
      <c r="J75" s="83"/>
      <c r="K75" s="68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</row>
    <row r="76" spans="1:24" s="3" customFormat="1" ht="12" customHeight="1" x14ac:dyDescent="0.2">
      <c r="A76" s="81" t="s">
        <v>17</v>
      </c>
      <c r="B76" s="82"/>
      <c r="C76" s="82"/>
      <c r="D76" s="82"/>
      <c r="E76" s="82"/>
      <c r="F76" s="82"/>
      <c r="G76" s="82"/>
      <c r="H76" s="82"/>
      <c r="I76" s="82"/>
      <c r="J76" s="82"/>
      <c r="K76" s="64"/>
      <c r="L76" s="45">
        <f>'USR 35 CALC SHEET 1'!L78</f>
        <v>4</v>
      </c>
      <c r="M76" s="45">
        <f>'USR 35 CALC SHEET 1'!M78</f>
        <v>7704</v>
      </c>
      <c r="N76" s="45">
        <f>'USR 35 CALC SHEET 1'!N78</f>
        <v>566</v>
      </c>
      <c r="O76" s="45">
        <f>'USR 35 CALC SHEET 1'!O78</f>
        <v>1133</v>
      </c>
      <c r="P76" s="45">
        <f>'USR 35 CALC SHEET 1'!P78</f>
        <v>1284</v>
      </c>
      <c r="Q76" s="45">
        <f>'USR 35 CALC SHEET 1'!Q78</f>
        <v>1261</v>
      </c>
      <c r="R76" s="45">
        <f>'USR 35 CALC SHEET 1'!R78</f>
        <v>438</v>
      </c>
      <c r="S76" s="45">
        <f>'USR 35 CALC SHEET 1'!S78</f>
        <v>331</v>
      </c>
      <c r="T76" s="45">
        <f>'USR 35 CALC SHEET 1'!T78</f>
        <v>258</v>
      </c>
      <c r="U76" s="45">
        <f>'USR 35 CALC SHEET 1'!U78</f>
        <v>0</v>
      </c>
      <c r="V76" s="45">
        <f>'USR 35 CALC SHEET 1'!V78</f>
        <v>0</v>
      </c>
      <c r="W76" s="45">
        <f>'USR 35 CALC SHEET 1'!W78</f>
        <v>0</v>
      </c>
      <c r="X76" s="45">
        <f>'USR 35 CALC SHEET 1'!X78</f>
        <v>0</v>
      </c>
    </row>
    <row r="77" spans="1:24" s="3" customFormat="1" ht="12" customHeight="1" thickBot="1" x14ac:dyDescent="0.25">
      <c r="A77" s="67"/>
      <c r="B77" s="83"/>
      <c r="C77" s="83"/>
      <c r="D77" s="83"/>
      <c r="E77" s="83"/>
      <c r="F77" s="83"/>
      <c r="G77" s="83"/>
      <c r="H77" s="83"/>
      <c r="I77" s="83"/>
      <c r="J77" s="83"/>
      <c r="K77" s="68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12" customHeight="1" x14ac:dyDescent="0.2">
      <c r="A78" s="81" t="s">
        <v>13</v>
      </c>
      <c r="B78" s="82"/>
      <c r="C78" s="82"/>
      <c r="D78" s="82"/>
      <c r="E78" s="82"/>
      <c r="F78" s="82"/>
      <c r="G78" s="82"/>
      <c r="H78" s="82"/>
      <c r="I78" s="82"/>
      <c r="J78" s="82"/>
      <c r="K78" s="64"/>
      <c r="L78" s="45">
        <f t="shared" ref="L78:U78" si="17">ROUNDUP(SUM(L74:L77),0)</f>
        <v>14</v>
      </c>
      <c r="M78" s="45">
        <f t="shared" si="17"/>
        <v>25916</v>
      </c>
      <c r="N78" s="45">
        <f t="shared" si="17"/>
        <v>566</v>
      </c>
      <c r="O78" s="45">
        <f t="shared" si="17"/>
        <v>2299</v>
      </c>
      <c r="P78" s="45">
        <f t="shared" si="17"/>
        <v>4320</v>
      </c>
      <c r="Q78" s="45">
        <f t="shared" si="17"/>
        <v>2163</v>
      </c>
      <c r="R78" s="45">
        <f t="shared" si="17"/>
        <v>726</v>
      </c>
      <c r="S78" s="85">
        <f>+S76+S74+T74+T76</f>
        <v>925</v>
      </c>
      <c r="T78" s="86"/>
      <c r="U78" s="45">
        <f t="shared" si="17"/>
        <v>9617</v>
      </c>
      <c r="V78" s="45">
        <f>SUM(V74:V77)</f>
        <v>2215</v>
      </c>
      <c r="W78" s="45">
        <f t="shared" ref="W78:X78" si="18">ROUNDUP(SUM(W74:W77),0)</f>
        <v>48</v>
      </c>
      <c r="X78" s="45">
        <f t="shared" si="18"/>
        <v>56</v>
      </c>
    </row>
    <row r="79" spans="1:24" s="3" customFormat="1" ht="12" customHeight="1" thickBot="1" x14ac:dyDescent="0.25">
      <c r="A79" s="67"/>
      <c r="B79" s="83"/>
      <c r="C79" s="83"/>
      <c r="D79" s="83"/>
      <c r="E79" s="83"/>
      <c r="F79" s="83"/>
      <c r="G79" s="83"/>
      <c r="H79" s="83"/>
      <c r="I79" s="83"/>
      <c r="J79" s="83"/>
      <c r="K79" s="68"/>
      <c r="L79" s="46"/>
      <c r="M79" s="46"/>
      <c r="N79" s="46"/>
      <c r="O79" s="46"/>
      <c r="P79" s="46"/>
      <c r="Q79" s="46"/>
      <c r="R79" s="46"/>
      <c r="S79" s="87"/>
      <c r="T79" s="88"/>
      <c r="U79" s="46"/>
      <c r="V79" s="46"/>
      <c r="W79" s="46"/>
      <c r="X79" s="46"/>
    </row>
  </sheetData>
  <mergeCells count="323">
    <mergeCell ref="U78:U79"/>
    <mergeCell ref="V78:V79"/>
    <mergeCell ref="W78:W79"/>
    <mergeCell ref="X78:X79"/>
    <mergeCell ref="S78:T79"/>
    <mergeCell ref="X76:X77"/>
    <mergeCell ref="A78:K79"/>
    <mergeCell ref="L78:L79"/>
    <mergeCell ref="M78:M79"/>
    <mergeCell ref="N78:N79"/>
    <mergeCell ref="O78:O79"/>
    <mergeCell ref="P78:P79"/>
    <mergeCell ref="Q78:Q79"/>
    <mergeCell ref="R78:R79"/>
    <mergeCell ref="R76:R77"/>
    <mergeCell ref="S76:S77"/>
    <mergeCell ref="T76:T77"/>
    <mergeCell ref="U76:U77"/>
    <mergeCell ref="V76:V77"/>
    <mergeCell ref="W76:W77"/>
    <mergeCell ref="V74:V75"/>
    <mergeCell ref="W74:W75"/>
    <mergeCell ref="X74:X75"/>
    <mergeCell ref="A76:K77"/>
    <mergeCell ref="L76:L77"/>
    <mergeCell ref="M76:M77"/>
    <mergeCell ref="N76:N77"/>
    <mergeCell ref="O76:O77"/>
    <mergeCell ref="P76:P77"/>
    <mergeCell ref="Q76:Q77"/>
    <mergeCell ref="P74:P75"/>
    <mergeCell ref="Q74:Q75"/>
    <mergeCell ref="R74:R75"/>
    <mergeCell ref="S74:S75"/>
    <mergeCell ref="T74:T75"/>
    <mergeCell ref="U74:U75"/>
    <mergeCell ref="J73:K73"/>
    <mergeCell ref="A74:K75"/>
    <mergeCell ref="L74:L75"/>
    <mergeCell ref="M74:M75"/>
    <mergeCell ref="N74:N75"/>
    <mergeCell ref="O74:O75"/>
    <mergeCell ref="A73:B73"/>
    <mergeCell ref="D73:E73"/>
    <mergeCell ref="F73:G73"/>
    <mergeCell ref="H73:I73"/>
    <mergeCell ref="D71:E71"/>
    <mergeCell ref="F71:G71"/>
    <mergeCell ref="H71:I71"/>
    <mergeCell ref="J71:K71"/>
    <mergeCell ref="A72:B72"/>
    <mergeCell ref="D72:E72"/>
    <mergeCell ref="F72:G72"/>
    <mergeCell ref="H72:I72"/>
    <mergeCell ref="J72:K72"/>
    <mergeCell ref="J69:K69"/>
    <mergeCell ref="A70:B70"/>
    <mergeCell ref="D70:E70"/>
    <mergeCell ref="F70:G70"/>
    <mergeCell ref="H70:I70"/>
    <mergeCell ref="J70:K70"/>
    <mergeCell ref="A68:B68"/>
    <mergeCell ref="D68:E68"/>
    <mergeCell ref="F68:G68"/>
    <mergeCell ref="H68:I68"/>
    <mergeCell ref="D69:E69"/>
    <mergeCell ref="F69:G69"/>
    <mergeCell ref="H69:I69"/>
    <mergeCell ref="D65:E65"/>
    <mergeCell ref="F65:G65"/>
    <mergeCell ref="H65:I65"/>
    <mergeCell ref="J65:K65"/>
    <mergeCell ref="A66:B66"/>
    <mergeCell ref="D66:E66"/>
    <mergeCell ref="F66:G66"/>
    <mergeCell ref="H66:I66"/>
    <mergeCell ref="J66:K66"/>
    <mergeCell ref="D63:E63"/>
    <mergeCell ref="F63:G63"/>
    <mergeCell ref="H63:I63"/>
    <mergeCell ref="J63:K63"/>
    <mergeCell ref="A64:B64"/>
    <mergeCell ref="D64:E64"/>
    <mergeCell ref="F64:G64"/>
    <mergeCell ref="H64:I64"/>
    <mergeCell ref="J64:K64"/>
    <mergeCell ref="J61:K61"/>
    <mergeCell ref="A62:B62"/>
    <mergeCell ref="D62:E62"/>
    <mergeCell ref="F62:G62"/>
    <mergeCell ref="H62:I62"/>
    <mergeCell ref="J62:K62"/>
    <mergeCell ref="A60:B60"/>
    <mergeCell ref="D60:E60"/>
    <mergeCell ref="F60:G60"/>
    <mergeCell ref="H60:I60"/>
    <mergeCell ref="D61:E61"/>
    <mergeCell ref="F61:G61"/>
    <mergeCell ref="H61:I61"/>
    <mergeCell ref="A58:B58"/>
    <mergeCell ref="D58:E58"/>
    <mergeCell ref="F58:G58"/>
    <mergeCell ref="H58:I58"/>
    <mergeCell ref="J58:K58"/>
    <mergeCell ref="A59:B59"/>
    <mergeCell ref="D59:E59"/>
    <mergeCell ref="F59:G59"/>
    <mergeCell ref="H59:I59"/>
    <mergeCell ref="D56:E56"/>
    <mergeCell ref="F56:G56"/>
    <mergeCell ref="H56:I56"/>
    <mergeCell ref="J56:K56"/>
    <mergeCell ref="A57:B57"/>
    <mergeCell ref="D57:E57"/>
    <mergeCell ref="F57:G57"/>
    <mergeCell ref="H57:I57"/>
    <mergeCell ref="J57:K57"/>
    <mergeCell ref="D54:E54"/>
    <mergeCell ref="F54:G54"/>
    <mergeCell ref="H54:I54"/>
    <mergeCell ref="J54:K54"/>
    <mergeCell ref="A55:B55"/>
    <mergeCell ref="D55:E55"/>
    <mergeCell ref="F55:G55"/>
    <mergeCell ref="H55:I55"/>
    <mergeCell ref="J55:K55"/>
    <mergeCell ref="D52:E52"/>
    <mergeCell ref="F52:G52"/>
    <mergeCell ref="H52:I52"/>
    <mergeCell ref="J52:K52"/>
    <mergeCell ref="A53:B53"/>
    <mergeCell ref="D53:E53"/>
    <mergeCell ref="F53:G53"/>
    <mergeCell ref="H53:I53"/>
    <mergeCell ref="J53:K53"/>
    <mergeCell ref="D50:E50"/>
    <mergeCell ref="F50:G50"/>
    <mergeCell ref="H50:I50"/>
    <mergeCell ref="J50:K50"/>
    <mergeCell ref="A51:B51"/>
    <mergeCell ref="D51:E51"/>
    <mergeCell ref="F51:G51"/>
    <mergeCell ref="H51:I51"/>
    <mergeCell ref="J51:K51"/>
    <mergeCell ref="A48:B48"/>
    <mergeCell ref="D48:E48"/>
    <mergeCell ref="F48:G48"/>
    <mergeCell ref="H48:I48"/>
    <mergeCell ref="J48:K48"/>
    <mergeCell ref="A49:B49"/>
    <mergeCell ref="D49:E49"/>
    <mergeCell ref="F49:G49"/>
    <mergeCell ref="H49:I49"/>
    <mergeCell ref="J49:K49"/>
    <mergeCell ref="A46:B46"/>
    <mergeCell ref="D46:E46"/>
    <mergeCell ref="F46:G46"/>
    <mergeCell ref="H46:I46"/>
    <mergeCell ref="J46:K46"/>
    <mergeCell ref="D47:E47"/>
    <mergeCell ref="F47:G47"/>
    <mergeCell ref="H47:I47"/>
    <mergeCell ref="J47:K47"/>
    <mergeCell ref="A44:B44"/>
    <mergeCell ref="D44:E44"/>
    <mergeCell ref="F44:G44"/>
    <mergeCell ref="H44:I44"/>
    <mergeCell ref="J44:K44"/>
    <mergeCell ref="D45:E45"/>
    <mergeCell ref="F45:G45"/>
    <mergeCell ref="H45:I45"/>
    <mergeCell ref="J45:K45"/>
    <mergeCell ref="A42:B42"/>
    <mergeCell ref="D42:E42"/>
    <mergeCell ref="F42:G42"/>
    <mergeCell ref="H42:I42"/>
    <mergeCell ref="J42:K42"/>
    <mergeCell ref="D43:E43"/>
    <mergeCell ref="F43:G43"/>
    <mergeCell ref="H43:I43"/>
    <mergeCell ref="J43:K43"/>
    <mergeCell ref="A40:B40"/>
    <mergeCell ref="D40:E40"/>
    <mergeCell ref="F40:G40"/>
    <mergeCell ref="H40:I40"/>
    <mergeCell ref="J40:K40"/>
    <mergeCell ref="D41:E41"/>
    <mergeCell ref="F41:G41"/>
    <mergeCell ref="H41:I41"/>
    <mergeCell ref="J41:K41"/>
    <mergeCell ref="A38:B38"/>
    <mergeCell ref="D38:E38"/>
    <mergeCell ref="F38:G38"/>
    <mergeCell ref="H38:I38"/>
    <mergeCell ref="J38:K38"/>
    <mergeCell ref="D39:E39"/>
    <mergeCell ref="F39:G39"/>
    <mergeCell ref="H39:I39"/>
    <mergeCell ref="J39:K39"/>
    <mergeCell ref="A36:B36"/>
    <mergeCell ref="D36:E36"/>
    <mergeCell ref="F36:G36"/>
    <mergeCell ref="H36:I36"/>
    <mergeCell ref="J36:K36"/>
    <mergeCell ref="D37:E37"/>
    <mergeCell ref="F37:G37"/>
    <mergeCell ref="H37:I37"/>
    <mergeCell ref="J37:K37"/>
    <mergeCell ref="A34:B34"/>
    <mergeCell ref="D34:E34"/>
    <mergeCell ref="F34:G34"/>
    <mergeCell ref="H34:I34"/>
    <mergeCell ref="J34:K34"/>
    <mergeCell ref="D35:E35"/>
    <mergeCell ref="F35:G35"/>
    <mergeCell ref="H35:I35"/>
    <mergeCell ref="J35:K35"/>
    <mergeCell ref="A32:B32"/>
    <mergeCell ref="D32:E32"/>
    <mergeCell ref="F32:G32"/>
    <mergeCell ref="H32:I32"/>
    <mergeCell ref="J32:K32"/>
    <mergeCell ref="D33:E33"/>
    <mergeCell ref="F33:G33"/>
    <mergeCell ref="H33:I33"/>
    <mergeCell ref="J33:K33"/>
    <mergeCell ref="A30:B30"/>
    <mergeCell ref="D30:E30"/>
    <mergeCell ref="F30:G30"/>
    <mergeCell ref="H30:I30"/>
    <mergeCell ref="J30:K30"/>
    <mergeCell ref="D31:E31"/>
    <mergeCell ref="F31:G31"/>
    <mergeCell ref="H31:I31"/>
    <mergeCell ref="J31:K31"/>
    <mergeCell ref="A28:B28"/>
    <mergeCell ref="D28:E28"/>
    <mergeCell ref="F28:G28"/>
    <mergeCell ref="H28:I28"/>
    <mergeCell ref="J28:K28"/>
    <mergeCell ref="D29:E29"/>
    <mergeCell ref="F29:G29"/>
    <mergeCell ref="H29:I29"/>
    <mergeCell ref="J29:K29"/>
    <mergeCell ref="A26:B26"/>
    <mergeCell ref="D26:E26"/>
    <mergeCell ref="F26:G26"/>
    <mergeCell ref="H26:I26"/>
    <mergeCell ref="J26:K26"/>
    <mergeCell ref="D27:E27"/>
    <mergeCell ref="F27:G27"/>
    <mergeCell ref="H27:I27"/>
    <mergeCell ref="J27:K27"/>
    <mergeCell ref="A24:B24"/>
    <mergeCell ref="D24:E24"/>
    <mergeCell ref="F24:G24"/>
    <mergeCell ref="H24:I24"/>
    <mergeCell ref="J24:K24"/>
    <mergeCell ref="D25:E25"/>
    <mergeCell ref="F25:G25"/>
    <mergeCell ref="H25:I25"/>
    <mergeCell ref="J25:K25"/>
    <mergeCell ref="A22:B22"/>
    <mergeCell ref="D22:E22"/>
    <mergeCell ref="F22:G22"/>
    <mergeCell ref="H22:I22"/>
    <mergeCell ref="J22:K22"/>
    <mergeCell ref="D23:E23"/>
    <mergeCell ref="F23:G23"/>
    <mergeCell ref="H23:I23"/>
    <mergeCell ref="J23:K23"/>
    <mergeCell ref="A20:B20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17:B17"/>
    <mergeCell ref="D17:E17"/>
    <mergeCell ref="F17:G17"/>
    <mergeCell ref="H17:I17"/>
    <mergeCell ref="J17:K17"/>
    <mergeCell ref="T4:T14"/>
    <mergeCell ref="U4:U14"/>
    <mergeCell ref="V4:V14"/>
    <mergeCell ref="W4:W14"/>
    <mergeCell ref="G3:G15"/>
    <mergeCell ref="X4:X14"/>
    <mergeCell ref="A16:B16"/>
    <mergeCell ref="D16:E16"/>
    <mergeCell ref="F16:G16"/>
    <mergeCell ref="H16:I16"/>
    <mergeCell ref="J16:K16"/>
    <mergeCell ref="N4:N14"/>
    <mergeCell ref="O4:O14"/>
    <mergeCell ref="P4:P14"/>
    <mergeCell ref="Q4:Q14"/>
    <mergeCell ref="R4:R14"/>
    <mergeCell ref="S4:S14"/>
    <mergeCell ref="H3:H15"/>
    <mergeCell ref="I3:I15"/>
    <mergeCell ref="J3:J15"/>
    <mergeCell ref="K3:K15"/>
    <mergeCell ref="L3:M3"/>
    <mergeCell ref="L4:L14"/>
    <mergeCell ref="M4:M14"/>
    <mergeCell ref="A3:B15"/>
    <mergeCell ref="C3:C15"/>
    <mergeCell ref="D3:D15"/>
    <mergeCell ref="E3:E15"/>
    <mergeCell ref="F3:F15"/>
  </mergeCells>
  <printOptions horizontalCentered="1" verticalCentered="1"/>
  <pageMargins left="0.7" right="0.7" top="0.75" bottom="0.75" header="0.05" footer="0.3"/>
  <pageSetup scale="54" orientation="landscape" r:id="rId1"/>
  <headerFooter alignWithMargins="0">
    <oddHeader xml:space="preserve">&amp;L&amp;G
950 Goodale Blvd, Suite 180 - Grandview Heights, OH 43212
614-586-0642 - Fax: 614-586-0648&amp;RMOT-35-19.80 PAVEMENT CALCS
SHEET NO.: 1 OF1
CALCULATED: MJC  DATE: 12/15/21
CHECKED: WW  DATE: 12/15/21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USR 35 CALC SHEET 1</vt:lpstr>
      <vt:lpstr>USR 35 CALC SHEET 2</vt:lpstr>
      <vt:lpstr>'USR 35 CALC SHEET 1'!Print_Area</vt:lpstr>
      <vt:lpstr>'USR 35 CALC SHEET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Matt Cornett</cp:lastModifiedBy>
  <cp:lastPrinted>2021-12-17T16:21:07Z</cp:lastPrinted>
  <dcterms:created xsi:type="dcterms:W3CDTF">2007-01-18T14:43:23Z</dcterms:created>
  <dcterms:modified xsi:type="dcterms:W3CDTF">2022-06-08T04:25:37Z</dcterms:modified>
</cp:coreProperties>
</file>